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0" windowWidth="13395" windowHeight="12585"/>
  </bookViews>
  <sheets>
    <sheet name="Статистика по закрытым вопросам" sheetId="1" r:id="rId1"/>
    <sheet name="Вопрос 10" sheetId="2" r:id="rId2"/>
    <sheet name="Вопрос 13" sheetId="3" r:id="rId3"/>
    <sheet name="Вопрос 16" sheetId="4" r:id="rId4"/>
    <sheet name="Вопрос 19" sheetId="5" r:id="rId5"/>
    <sheet name="Вопрос 21" sheetId="6" r:id="rId6"/>
    <sheet name="Вопрос 25" sheetId="7" r:id="rId7"/>
  </sheets>
  <calcPr calcId="152511"/>
</workbook>
</file>

<file path=xl/calcChain.xml><?xml version="1.0" encoding="utf-8"?>
<calcChain xmlns="http://schemas.openxmlformats.org/spreadsheetml/2006/main">
  <c r="AD223" i="1" l="1"/>
  <c r="AD222" i="1"/>
  <c r="AD213" i="1"/>
  <c r="AD214" i="1"/>
  <c r="AD215" i="1"/>
  <c r="AD216" i="1"/>
  <c r="AD217" i="1"/>
  <c r="AD210" i="1"/>
  <c r="AD181" i="1"/>
  <c r="AD182" i="1"/>
  <c r="AD183" i="1"/>
  <c r="AD184" i="1"/>
  <c r="AD188" i="1"/>
  <c r="AD190" i="1"/>
  <c r="AD193" i="1"/>
  <c r="AD174" i="1"/>
  <c r="AD175" i="1"/>
  <c r="AD167" i="1"/>
  <c r="AD168" i="1"/>
  <c r="AD166" i="1"/>
  <c r="AD151" i="1"/>
  <c r="AD152" i="1"/>
  <c r="AR127" i="1"/>
  <c r="AR128" i="1"/>
  <c r="AR129" i="1"/>
  <c r="AR130" i="1"/>
  <c r="AR131" i="1"/>
  <c r="AR132" i="1"/>
  <c r="AR133" i="1"/>
  <c r="AR134" i="1"/>
  <c r="AR135" i="1"/>
  <c r="AR136" i="1"/>
  <c r="AR137" i="1"/>
  <c r="AR138" i="1"/>
  <c r="AR139" i="1"/>
  <c r="AR141" i="1"/>
  <c r="AR142" i="1"/>
  <c r="AR143" i="1"/>
  <c r="AR144" i="1"/>
  <c r="AR145" i="1"/>
  <c r="AR126" i="1"/>
  <c r="AD119" i="1"/>
  <c r="AD110" i="1"/>
  <c r="AD111" i="1"/>
  <c r="AD112" i="1"/>
  <c r="AD109" i="1"/>
  <c r="AR89" i="1"/>
  <c r="AR90" i="1"/>
  <c r="AR91" i="1"/>
  <c r="AR93" i="1"/>
  <c r="AR94" i="1"/>
  <c r="AR95" i="1"/>
  <c r="AR96" i="1"/>
  <c r="AR97" i="1"/>
  <c r="AR98" i="1"/>
  <c r="AR99" i="1"/>
  <c r="AR100" i="1"/>
  <c r="AR101" i="1"/>
  <c r="AR102" i="1"/>
  <c r="AR88" i="1"/>
  <c r="AD83" i="1"/>
  <c r="AD74" i="1"/>
  <c r="AD76" i="1"/>
  <c r="AD66" i="1"/>
  <c r="AD67" i="1"/>
  <c r="AD68" i="1"/>
  <c r="AD58" i="1"/>
  <c r="AD59" i="1"/>
  <c r="AD60" i="1"/>
  <c r="AD50" i="1"/>
  <c r="AD51" i="1"/>
  <c r="AD42" i="1"/>
  <c r="AD43" i="1"/>
  <c r="AD35" i="1"/>
  <c r="AD36" i="1"/>
  <c r="AD28" i="1"/>
  <c r="AD17" i="1"/>
  <c r="AD18" i="1"/>
  <c r="AD19" i="1"/>
  <c r="AD180" i="1"/>
  <c r="AD173" i="1"/>
  <c r="AD158" i="1"/>
  <c r="AD150" i="1"/>
  <c r="AD117" i="1"/>
  <c r="AD82" i="1"/>
  <c r="AD73" i="1"/>
  <c r="AD65" i="1"/>
  <c r="AD57" i="1"/>
  <c r="AD49" i="1"/>
  <c r="AD41" i="1"/>
  <c r="AD33" i="1"/>
  <c r="AD26" i="1"/>
  <c r="AD16" i="1"/>
  <c r="AD6" i="1"/>
  <c r="AD9" i="1"/>
  <c r="AD10" i="1"/>
  <c r="AD4" i="1"/>
  <c r="AD204" i="1"/>
  <c r="AB223" i="1"/>
  <c r="AB211" i="1"/>
  <c r="AB212" i="1"/>
  <c r="AB213" i="1"/>
  <c r="AB214" i="1"/>
  <c r="AB215" i="1"/>
  <c r="AB216" i="1"/>
  <c r="AB217" i="1"/>
  <c r="AB210" i="1"/>
  <c r="AB181" i="1"/>
  <c r="AB182" i="1"/>
  <c r="AB183" i="1"/>
  <c r="AB184" i="1"/>
  <c r="AB185" i="1"/>
  <c r="AB186" i="1"/>
  <c r="AB187" i="1"/>
  <c r="AB188" i="1"/>
  <c r="AB189" i="1"/>
  <c r="AB190" i="1"/>
  <c r="AB191" i="1"/>
  <c r="AB192" i="1"/>
  <c r="AB193" i="1"/>
  <c r="AB194" i="1"/>
  <c r="AB174" i="1"/>
  <c r="AB175" i="1"/>
  <c r="AB173" i="1"/>
  <c r="AB167" i="1"/>
  <c r="AB168" i="1"/>
  <c r="AB159" i="1"/>
  <c r="AB160" i="1"/>
  <c r="AB151" i="1"/>
  <c r="AB152" i="1"/>
  <c r="AO127" i="1" l="1"/>
  <c r="AO128" i="1"/>
  <c r="AO129" i="1"/>
  <c r="AO130" i="1"/>
  <c r="AO131" i="1"/>
  <c r="AO132" i="1"/>
  <c r="AO133" i="1"/>
  <c r="AO134" i="1"/>
  <c r="AO135" i="1"/>
  <c r="AO136" i="1"/>
  <c r="AO137" i="1"/>
  <c r="AO138" i="1"/>
  <c r="AO139" i="1"/>
  <c r="AO140" i="1"/>
  <c r="AO141" i="1"/>
  <c r="AO142" i="1"/>
  <c r="AO143" i="1"/>
  <c r="AO144" i="1"/>
  <c r="AO145" i="1"/>
  <c r="AO126" i="1"/>
  <c r="AB118" i="1"/>
  <c r="AB119" i="1"/>
  <c r="AB120" i="1"/>
  <c r="AB110" i="1"/>
  <c r="AB111" i="1"/>
  <c r="AB112" i="1"/>
  <c r="AO89" i="1"/>
  <c r="AO90" i="1"/>
  <c r="AO91" i="1"/>
  <c r="AO92" i="1"/>
  <c r="AO93" i="1"/>
  <c r="AO94" i="1"/>
  <c r="AO95" i="1"/>
  <c r="AO96" i="1"/>
  <c r="AO97" i="1"/>
  <c r="AO98" i="1"/>
  <c r="AO99" i="1"/>
  <c r="AO100" i="1"/>
  <c r="AO101" i="1"/>
  <c r="AO102" i="1"/>
  <c r="AO103" i="1"/>
  <c r="AO88" i="1"/>
  <c r="AB83" i="1"/>
  <c r="AB74" i="1"/>
  <c r="AB75" i="1"/>
  <c r="AB76" i="1"/>
  <c r="AB77" i="1"/>
  <c r="AB66" i="1"/>
  <c r="AB67" i="1"/>
  <c r="AB68" i="1"/>
  <c r="AB58" i="1"/>
  <c r="AB59" i="1"/>
  <c r="AB60" i="1"/>
  <c r="AB50" i="1"/>
  <c r="AB51" i="1"/>
  <c r="AB52" i="1"/>
  <c r="AB42" i="1"/>
  <c r="AB43" i="1"/>
  <c r="AB44" i="1"/>
  <c r="AB34" i="1"/>
  <c r="AB35" i="1"/>
  <c r="AB36" i="1"/>
  <c r="AB27" i="1"/>
  <c r="AB28" i="1"/>
  <c r="AB17" i="1"/>
  <c r="AB18" i="1"/>
  <c r="AB19" i="1"/>
  <c r="AB21" i="1"/>
  <c r="AB222" i="1"/>
  <c r="AB203" i="1"/>
  <c r="AB180" i="1"/>
  <c r="AB166" i="1"/>
  <c r="AB158" i="1"/>
  <c r="AB150" i="1"/>
  <c r="AB117" i="1"/>
  <c r="AB109" i="1"/>
  <c r="AB82" i="1"/>
  <c r="AB73" i="1"/>
  <c r="AB65" i="1"/>
  <c r="AB57" i="1"/>
  <c r="AB49" i="1"/>
  <c r="AB41" i="1"/>
  <c r="AB33" i="1"/>
  <c r="AB26" i="1"/>
  <c r="AB16" i="1"/>
  <c r="AB5" i="1"/>
  <c r="AB6" i="1"/>
  <c r="AB7" i="1"/>
  <c r="AB8" i="1"/>
  <c r="AB9" i="1"/>
  <c r="AB10" i="1"/>
  <c r="AB11" i="1"/>
  <c r="AB4" i="1"/>
  <c r="Z223" i="1"/>
  <c r="Z212" i="1"/>
  <c r="Z213" i="1"/>
  <c r="Z214" i="1"/>
  <c r="Z215" i="1"/>
  <c r="Z216" i="1"/>
  <c r="Z217" i="1"/>
  <c r="Z211" i="1"/>
  <c r="Z181" i="1"/>
  <c r="Z182" i="1"/>
  <c r="Z183" i="1"/>
  <c r="Z184" i="1"/>
  <c r="Z185" i="1"/>
  <c r="Z186" i="1"/>
  <c r="Z187" i="1"/>
  <c r="Z188" i="1"/>
  <c r="Z189" i="1"/>
  <c r="Z190" i="1"/>
  <c r="Z191" i="1"/>
  <c r="Z192" i="1"/>
  <c r="Z193" i="1"/>
  <c r="Z194" i="1"/>
  <c r="Z174" i="1"/>
  <c r="Z175" i="1"/>
  <c r="Z173" i="1"/>
  <c r="Z167" i="1"/>
  <c r="Z168" i="1"/>
  <c r="Z159" i="1"/>
  <c r="Z160" i="1"/>
  <c r="Z151" i="1"/>
  <c r="Z152" i="1"/>
  <c r="AL138" i="1"/>
  <c r="AL139" i="1"/>
  <c r="AL140" i="1"/>
  <c r="AL141" i="1"/>
  <c r="AL142" i="1"/>
  <c r="AL143" i="1"/>
  <c r="AL144" i="1"/>
  <c r="AL145" i="1"/>
  <c r="AL127" i="1"/>
  <c r="AL128" i="1"/>
  <c r="AL129" i="1"/>
  <c r="AL130" i="1"/>
  <c r="AL131" i="1"/>
  <c r="AL132" i="1"/>
  <c r="AL133" i="1"/>
  <c r="AL134" i="1"/>
  <c r="AL135" i="1"/>
  <c r="AL136" i="1"/>
  <c r="AL137" i="1"/>
  <c r="AL126" i="1"/>
  <c r="Z118" i="1"/>
  <c r="Z119" i="1"/>
  <c r="Z120" i="1"/>
  <c r="Z110" i="1"/>
  <c r="Z111" i="1"/>
  <c r="Z112" i="1"/>
  <c r="AL88" i="1"/>
  <c r="AL89" i="1"/>
  <c r="AL90" i="1"/>
  <c r="AL91" i="1"/>
  <c r="AL92" i="1"/>
  <c r="AL93" i="1"/>
  <c r="AL94" i="1"/>
  <c r="AL95" i="1"/>
  <c r="AL96" i="1"/>
  <c r="AL97" i="1"/>
  <c r="AL98" i="1"/>
  <c r="AL99" i="1"/>
  <c r="AL100" i="1"/>
  <c r="AL101" i="1"/>
  <c r="AL102" i="1"/>
  <c r="AL103" i="1"/>
  <c r="Z83" i="1"/>
  <c r="Z74" i="1"/>
  <c r="Z75" i="1"/>
  <c r="Z76" i="1"/>
  <c r="Z77" i="1"/>
  <c r="Z66" i="1"/>
  <c r="Z67" i="1"/>
  <c r="Z68" i="1"/>
  <c r="Z58" i="1"/>
  <c r="Z59" i="1"/>
  <c r="Z60" i="1"/>
  <c r="Z50" i="1"/>
  <c r="Z51" i="1"/>
  <c r="Z52" i="1"/>
  <c r="Z42" i="1"/>
  <c r="Z43" i="1"/>
  <c r="Z44" i="1"/>
  <c r="Z34" i="1"/>
  <c r="Z35" i="1"/>
  <c r="Z36" i="1"/>
  <c r="Z27" i="1"/>
  <c r="Z28" i="1"/>
  <c r="Z26" i="1"/>
  <c r="Z16" i="1"/>
  <c r="Z17" i="1"/>
  <c r="Z18" i="1"/>
  <c r="Z19" i="1"/>
  <c r="Z20" i="1"/>
  <c r="Z21" i="1"/>
  <c r="Z222" i="1"/>
  <c r="Z202" i="1"/>
  <c r="Z180" i="1"/>
  <c r="Z166" i="1"/>
  <c r="Z158" i="1"/>
  <c r="Z150" i="1"/>
  <c r="Z117" i="1"/>
  <c r="Z109" i="1"/>
  <c r="Z82" i="1"/>
  <c r="Z73" i="1"/>
  <c r="Z65" i="1"/>
  <c r="Z57" i="1"/>
  <c r="Z49" i="1"/>
  <c r="Z41" i="1"/>
  <c r="Z33" i="1"/>
  <c r="Z5" i="1"/>
  <c r="Z6" i="1"/>
  <c r="Z7" i="1"/>
  <c r="Z8" i="1"/>
  <c r="Z9" i="1"/>
  <c r="Z10" i="1"/>
  <c r="Z11" i="1"/>
  <c r="Z4" i="1"/>
  <c r="X223" i="1"/>
  <c r="X211" i="1"/>
  <c r="X212" i="1"/>
  <c r="X213" i="1"/>
  <c r="X214" i="1"/>
  <c r="X215" i="1"/>
  <c r="X216" i="1"/>
  <c r="X217" i="1"/>
  <c r="X210" i="1"/>
  <c r="X201" i="1"/>
  <c r="X181" i="1"/>
  <c r="X182" i="1"/>
  <c r="X183" i="1"/>
  <c r="X184" i="1"/>
  <c r="X185" i="1"/>
  <c r="X186" i="1"/>
  <c r="X187" i="1"/>
  <c r="X188" i="1"/>
  <c r="X189" i="1"/>
  <c r="X190" i="1"/>
  <c r="X191" i="1"/>
  <c r="X192" i="1"/>
  <c r="X193" i="1"/>
  <c r="X194" i="1"/>
  <c r="X174" i="1"/>
  <c r="X175" i="1"/>
  <c r="X167" i="1"/>
  <c r="X168" i="1"/>
  <c r="X222" i="1"/>
  <c r="X180" i="1"/>
  <c r="X173" i="1"/>
  <c r="X166" i="1"/>
  <c r="X159" i="1"/>
  <c r="X160" i="1"/>
  <c r="X158" i="1"/>
  <c r="X151" i="1"/>
  <c r="X152" i="1"/>
  <c r="X150" i="1"/>
  <c r="AI136" i="1"/>
  <c r="AI137" i="1"/>
  <c r="AI138" i="1"/>
  <c r="AI139" i="1"/>
  <c r="AI140" i="1"/>
  <c r="AI141" i="1"/>
  <c r="AI142" i="1"/>
  <c r="AI143" i="1"/>
  <c r="AI144" i="1"/>
  <c r="AI145" i="1"/>
  <c r="AI127" i="1"/>
  <c r="AI128" i="1"/>
  <c r="AI129" i="1"/>
  <c r="AI130" i="1"/>
  <c r="AI131" i="1"/>
  <c r="AI132" i="1"/>
  <c r="AI133" i="1"/>
  <c r="AI134" i="1"/>
  <c r="AI135" i="1"/>
  <c r="AI126" i="1"/>
  <c r="X118" i="1"/>
  <c r="X119" i="1"/>
  <c r="X120" i="1"/>
  <c r="X117" i="1"/>
  <c r="X110" i="1"/>
  <c r="X111" i="1"/>
  <c r="X112" i="1"/>
  <c r="X109" i="1"/>
  <c r="AI89" i="1"/>
  <c r="AI90" i="1"/>
  <c r="AI91" i="1"/>
  <c r="AI92" i="1"/>
  <c r="AI93" i="1"/>
  <c r="AI94" i="1"/>
  <c r="AI95" i="1"/>
  <c r="AI96" i="1"/>
  <c r="AI97" i="1"/>
  <c r="AI98" i="1"/>
  <c r="AI99" i="1"/>
  <c r="AI100" i="1"/>
  <c r="AI101" i="1"/>
  <c r="AI102" i="1"/>
  <c r="AI103" i="1"/>
  <c r="AI88" i="1"/>
  <c r="X83" i="1"/>
  <c r="X82" i="1"/>
  <c r="X74" i="1"/>
  <c r="X75" i="1"/>
  <c r="X76" i="1"/>
  <c r="X77" i="1"/>
  <c r="X73" i="1"/>
  <c r="X66" i="1"/>
  <c r="X67" i="1"/>
  <c r="X68" i="1"/>
  <c r="X65" i="1"/>
  <c r="X58" i="1"/>
  <c r="X59" i="1"/>
  <c r="X60" i="1"/>
  <c r="X57" i="1"/>
  <c r="X50" i="1"/>
  <c r="X51" i="1"/>
  <c r="X52" i="1"/>
  <c r="X49" i="1"/>
  <c r="X42" i="1"/>
  <c r="X43" i="1"/>
  <c r="X44" i="1"/>
  <c r="X41" i="1"/>
  <c r="X34" i="1"/>
  <c r="X35" i="1"/>
  <c r="X36" i="1"/>
  <c r="X33" i="1"/>
  <c r="X27" i="1"/>
  <c r="X28" i="1"/>
  <c r="X26" i="1"/>
  <c r="X21" i="1"/>
  <c r="X17" i="1"/>
  <c r="X18" i="1"/>
  <c r="X19" i="1"/>
  <c r="X20" i="1"/>
  <c r="X16" i="1"/>
  <c r="X5" i="1"/>
  <c r="X6" i="1"/>
  <c r="X7" i="1"/>
  <c r="X8" i="1"/>
  <c r="X9" i="1"/>
  <c r="X10" i="1"/>
  <c r="X11" i="1"/>
  <c r="X4" i="1"/>
  <c r="V223" i="1"/>
  <c r="V222" i="1"/>
  <c r="V211" i="1"/>
  <c r="V212" i="1"/>
  <c r="V213" i="1"/>
  <c r="V214" i="1"/>
  <c r="V215" i="1"/>
  <c r="V216" i="1"/>
  <c r="V217" i="1"/>
  <c r="V210" i="1"/>
  <c r="V200" i="1"/>
  <c r="V181" i="1"/>
  <c r="V182" i="1"/>
  <c r="V183" i="1"/>
  <c r="V184" i="1"/>
  <c r="V185" i="1"/>
  <c r="V186" i="1"/>
  <c r="V187" i="1"/>
  <c r="V188" i="1"/>
  <c r="V189" i="1"/>
  <c r="V190" i="1"/>
  <c r="V191" i="1"/>
  <c r="V192" i="1"/>
  <c r="V193" i="1"/>
  <c r="V194" i="1"/>
  <c r="V180" i="1"/>
  <c r="V174" i="1"/>
  <c r="V175" i="1"/>
  <c r="V173" i="1"/>
  <c r="V167" i="1"/>
  <c r="V168" i="1"/>
  <c r="V166" i="1"/>
  <c r="V159" i="1"/>
  <c r="V160" i="1"/>
  <c r="V158" i="1"/>
  <c r="V151" i="1"/>
  <c r="V152" i="1"/>
  <c r="V150" i="1"/>
  <c r="AF127" i="1"/>
  <c r="AF128" i="1"/>
  <c r="AF129" i="1"/>
  <c r="AF130" i="1"/>
  <c r="AF131" i="1"/>
  <c r="AF132" i="1"/>
  <c r="AF133" i="1"/>
  <c r="AF134" i="1"/>
  <c r="AF135" i="1"/>
  <c r="AF136" i="1"/>
  <c r="AF137" i="1"/>
  <c r="AF138" i="1"/>
  <c r="AF139" i="1"/>
  <c r="AF140" i="1"/>
  <c r="AF141" i="1"/>
  <c r="AF142" i="1"/>
  <c r="AF143" i="1"/>
  <c r="AF144" i="1"/>
  <c r="AF145" i="1"/>
  <c r="AF126" i="1"/>
  <c r="V118" i="1"/>
  <c r="V119" i="1"/>
  <c r="V120" i="1"/>
  <c r="V117" i="1"/>
  <c r="V110" i="1"/>
  <c r="V111" i="1"/>
  <c r="V112" i="1"/>
  <c r="V109" i="1"/>
  <c r="AF89" i="1"/>
  <c r="AF90" i="1"/>
  <c r="AF91" i="1"/>
  <c r="AF92" i="1"/>
  <c r="AF93" i="1"/>
  <c r="AF94" i="1"/>
  <c r="AF95" i="1"/>
  <c r="AF96" i="1"/>
  <c r="AF97" i="1"/>
  <c r="AF98" i="1"/>
  <c r="AF99" i="1"/>
  <c r="AF100" i="1"/>
  <c r="AF101" i="1"/>
  <c r="AF102" i="1"/>
  <c r="AF103" i="1"/>
  <c r="AF88" i="1"/>
  <c r="V83" i="1"/>
  <c r="V82" i="1"/>
  <c r="V74" i="1"/>
  <c r="V75" i="1"/>
  <c r="V76" i="1"/>
  <c r="V77" i="1"/>
  <c r="V73" i="1"/>
  <c r="V66" i="1"/>
  <c r="V67" i="1"/>
  <c r="V68" i="1"/>
  <c r="V65" i="1"/>
  <c r="V58" i="1"/>
  <c r="V59" i="1"/>
  <c r="V60" i="1"/>
  <c r="V57" i="1"/>
  <c r="V50" i="1"/>
  <c r="V51" i="1"/>
  <c r="V52" i="1"/>
  <c r="V49" i="1"/>
  <c r="V42" i="1"/>
  <c r="V43" i="1"/>
  <c r="V44" i="1"/>
  <c r="V41" i="1"/>
  <c r="V34" i="1"/>
  <c r="V35" i="1"/>
  <c r="V36" i="1"/>
  <c r="V33" i="1"/>
  <c r="V27" i="1"/>
  <c r="V28" i="1"/>
  <c r="V26" i="1"/>
  <c r="V17" i="1"/>
  <c r="V18" i="1"/>
  <c r="V19" i="1"/>
  <c r="V21" i="1"/>
  <c r="V16" i="1"/>
  <c r="V5" i="1"/>
  <c r="V6" i="1"/>
  <c r="V7" i="1"/>
  <c r="V8" i="1"/>
  <c r="V9" i="1"/>
  <c r="V10" i="1"/>
  <c r="V11" i="1"/>
  <c r="V4" i="1"/>
  <c r="T223" i="1"/>
  <c r="T222" i="1"/>
  <c r="T201" i="1"/>
  <c r="T202" i="1"/>
  <c r="T203" i="1"/>
  <c r="T204" i="1"/>
  <c r="T200" i="1"/>
  <c r="T181" i="1"/>
  <c r="T182" i="1"/>
  <c r="T183" i="1"/>
  <c r="T184" i="1"/>
  <c r="T185" i="1"/>
  <c r="T186" i="1"/>
  <c r="T187" i="1"/>
  <c r="T188" i="1"/>
  <c r="T189" i="1"/>
  <c r="T190" i="1"/>
  <c r="T191" i="1"/>
  <c r="T192" i="1"/>
  <c r="T193" i="1"/>
  <c r="T194" i="1"/>
  <c r="T180" i="1"/>
  <c r="T174" i="1"/>
  <c r="T175" i="1"/>
  <c r="T173" i="1"/>
  <c r="T167" i="1"/>
  <c r="T168" i="1"/>
  <c r="T166" i="1"/>
  <c r="T159" i="1"/>
  <c r="T160" i="1"/>
  <c r="T158" i="1"/>
  <c r="T151" i="1"/>
  <c r="T152" i="1"/>
  <c r="T150" i="1"/>
  <c r="AC127" i="1"/>
  <c r="AC128" i="1"/>
  <c r="AC129" i="1"/>
  <c r="AC130" i="1"/>
  <c r="AC131" i="1"/>
  <c r="AC132" i="1"/>
  <c r="AC133" i="1"/>
  <c r="AC134" i="1"/>
  <c r="AC135" i="1"/>
  <c r="AC136" i="1"/>
  <c r="AC137" i="1"/>
  <c r="AC138" i="1"/>
  <c r="AC139" i="1"/>
  <c r="AC140" i="1"/>
  <c r="AC141" i="1"/>
  <c r="AC142" i="1"/>
  <c r="AC143" i="1"/>
  <c r="AC144" i="1"/>
  <c r="AC145" i="1"/>
  <c r="AC126" i="1"/>
  <c r="T118" i="1"/>
  <c r="T119" i="1"/>
  <c r="T120" i="1"/>
  <c r="T117" i="1"/>
  <c r="T110" i="1"/>
  <c r="T111" i="1"/>
  <c r="T112" i="1"/>
  <c r="T109" i="1"/>
  <c r="AC89" i="1"/>
  <c r="AC90" i="1"/>
  <c r="AC91" i="1"/>
  <c r="AC92" i="1"/>
  <c r="AC93" i="1"/>
  <c r="AC94" i="1"/>
  <c r="AC95" i="1"/>
  <c r="AC96" i="1"/>
  <c r="AC97" i="1"/>
  <c r="AC98" i="1"/>
  <c r="AC99" i="1"/>
  <c r="AC100" i="1"/>
  <c r="AC101" i="1"/>
  <c r="AC102" i="1"/>
  <c r="AC103" i="1"/>
  <c r="AC88" i="1"/>
  <c r="T83" i="1"/>
  <c r="T82" i="1"/>
  <c r="T74" i="1"/>
  <c r="T75" i="1"/>
  <c r="T76" i="1"/>
  <c r="T77" i="1"/>
  <c r="T73" i="1"/>
  <c r="T66" i="1"/>
  <c r="T67" i="1"/>
  <c r="T68" i="1"/>
  <c r="T65" i="1"/>
  <c r="T58" i="1"/>
  <c r="T59" i="1"/>
  <c r="T60" i="1"/>
  <c r="T57" i="1"/>
  <c r="T50" i="1"/>
  <c r="T51" i="1"/>
  <c r="T52" i="1"/>
  <c r="T49" i="1"/>
  <c r="T42" i="1"/>
  <c r="T43" i="1"/>
  <c r="T44" i="1"/>
  <c r="T41" i="1"/>
  <c r="T34" i="1"/>
  <c r="T35" i="1"/>
  <c r="T36" i="1"/>
  <c r="T33" i="1"/>
  <c r="T27" i="1"/>
  <c r="T28" i="1"/>
  <c r="T26" i="1"/>
  <c r="T17" i="1"/>
  <c r="T18" i="1"/>
  <c r="T19" i="1"/>
  <c r="T21" i="1"/>
  <c r="T16" i="1"/>
  <c r="T5" i="1"/>
  <c r="T6" i="1"/>
  <c r="T7" i="1"/>
  <c r="T8" i="1"/>
  <c r="T9" i="1"/>
  <c r="T10" i="1"/>
  <c r="T11" i="1"/>
  <c r="T4" i="1"/>
  <c r="R201" i="1"/>
  <c r="R202" i="1"/>
  <c r="R203" i="1"/>
  <c r="R204" i="1"/>
  <c r="R200" i="1"/>
  <c r="R181" i="1"/>
  <c r="R182" i="1"/>
  <c r="R183" i="1"/>
  <c r="R184" i="1"/>
  <c r="R185" i="1"/>
  <c r="R186" i="1"/>
  <c r="R187" i="1"/>
  <c r="R188" i="1"/>
  <c r="R189" i="1"/>
  <c r="R190" i="1"/>
  <c r="R191" i="1"/>
  <c r="R192" i="1"/>
  <c r="R193" i="1"/>
  <c r="R194" i="1"/>
  <c r="R180" i="1"/>
  <c r="P167" i="1"/>
  <c r="P168" i="1"/>
  <c r="P166" i="1"/>
  <c r="R174" i="1"/>
  <c r="R175" i="1"/>
  <c r="R173" i="1"/>
  <c r="R167" i="1"/>
  <c r="R168" i="1"/>
  <c r="R166" i="1"/>
  <c r="R159" i="1"/>
  <c r="R160" i="1"/>
  <c r="R158" i="1"/>
  <c r="R151" i="1"/>
  <c r="R152" i="1"/>
  <c r="R150" i="1"/>
  <c r="Z139" i="1"/>
  <c r="Z140" i="1"/>
  <c r="Z141" i="1"/>
  <c r="Z142" i="1"/>
  <c r="Z143" i="1"/>
  <c r="Z144" i="1"/>
  <c r="Z145" i="1"/>
  <c r="Z127" i="1"/>
  <c r="Z128" i="1"/>
  <c r="Z129" i="1"/>
  <c r="Z130" i="1"/>
  <c r="Z131" i="1"/>
  <c r="Z132" i="1"/>
  <c r="Z133" i="1"/>
  <c r="Z134" i="1"/>
  <c r="Z135" i="1"/>
  <c r="Z136" i="1"/>
  <c r="Z137" i="1"/>
  <c r="Z138" i="1"/>
  <c r="Z126" i="1"/>
  <c r="R118" i="1"/>
  <c r="R119" i="1"/>
  <c r="R120" i="1"/>
  <c r="R117" i="1"/>
  <c r="R109" i="1"/>
  <c r="R111" i="1"/>
  <c r="R112" i="1"/>
  <c r="R110" i="1"/>
  <c r="Z89" i="1"/>
  <c r="Z90" i="1"/>
  <c r="Z91" i="1"/>
  <c r="Z92" i="1"/>
  <c r="Z93" i="1"/>
  <c r="Z94" i="1"/>
  <c r="Z95" i="1"/>
  <c r="Z96" i="1"/>
  <c r="Z97" i="1"/>
  <c r="Z98" i="1"/>
  <c r="Z99" i="1"/>
  <c r="Z100" i="1"/>
  <c r="Z101" i="1"/>
  <c r="Z102" i="1"/>
  <c r="Z103" i="1"/>
  <c r="Z88" i="1"/>
  <c r="R83" i="1"/>
  <c r="R82" i="1"/>
  <c r="R74" i="1"/>
  <c r="R75" i="1"/>
  <c r="R76" i="1"/>
  <c r="R77" i="1"/>
  <c r="R73" i="1"/>
  <c r="R66" i="1"/>
  <c r="R67" i="1"/>
  <c r="R68" i="1"/>
  <c r="R65" i="1"/>
  <c r="R58" i="1"/>
  <c r="R59" i="1"/>
  <c r="R60" i="1"/>
  <c r="R57" i="1"/>
  <c r="R50" i="1"/>
  <c r="R51" i="1"/>
  <c r="R52" i="1"/>
  <c r="R49" i="1"/>
  <c r="R42" i="1"/>
  <c r="R43" i="1"/>
  <c r="R44" i="1"/>
  <c r="R41" i="1"/>
  <c r="R34" i="1"/>
  <c r="R35" i="1"/>
  <c r="R36" i="1"/>
  <c r="R33" i="1"/>
  <c r="R27" i="1"/>
  <c r="R28" i="1"/>
  <c r="R26" i="1"/>
  <c r="R17" i="1"/>
  <c r="R18" i="1"/>
  <c r="R19" i="1"/>
  <c r="R20" i="1"/>
  <c r="R21" i="1"/>
  <c r="R16" i="1"/>
  <c r="R5" i="1"/>
  <c r="R6" i="1"/>
  <c r="R7" i="1"/>
  <c r="R8" i="1"/>
  <c r="R9" i="1"/>
  <c r="R10" i="1"/>
  <c r="R11" i="1"/>
  <c r="R4" i="1"/>
  <c r="P223" i="1"/>
  <c r="P222" i="1"/>
  <c r="P201" i="1"/>
  <c r="P202" i="1"/>
  <c r="P203" i="1"/>
  <c r="P204" i="1"/>
  <c r="P200" i="1"/>
  <c r="P181" i="1"/>
  <c r="P182" i="1"/>
  <c r="P183" i="1"/>
  <c r="P184" i="1"/>
  <c r="P185" i="1"/>
  <c r="P186" i="1"/>
  <c r="P187" i="1"/>
  <c r="P188" i="1"/>
  <c r="P189" i="1"/>
  <c r="P190" i="1"/>
  <c r="P191" i="1"/>
  <c r="P192" i="1"/>
  <c r="P193" i="1"/>
  <c r="P194" i="1"/>
  <c r="P180" i="1"/>
  <c r="P174" i="1"/>
  <c r="P175" i="1"/>
  <c r="P173" i="1"/>
  <c r="P159" i="1"/>
  <c r="P160" i="1"/>
  <c r="P158" i="1"/>
  <c r="P151" i="1"/>
  <c r="P152" i="1"/>
  <c r="P150" i="1"/>
  <c r="W140" i="1"/>
  <c r="W141" i="1"/>
  <c r="W142" i="1"/>
  <c r="W143" i="1"/>
  <c r="W144" i="1"/>
  <c r="W145" i="1"/>
  <c r="W127" i="1"/>
  <c r="W128" i="1"/>
  <c r="W129" i="1"/>
  <c r="W130" i="1"/>
  <c r="W131" i="1"/>
  <c r="W132" i="1"/>
  <c r="W133" i="1"/>
  <c r="W134" i="1"/>
  <c r="W135" i="1"/>
  <c r="W136" i="1"/>
  <c r="W137" i="1"/>
  <c r="W138" i="1"/>
  <c r="W139" i="1"/>
  <c r="W126" i="1"/>
  <c r="P118" i="1"/>
  <c r="P119" i="1"/>
  <c r="P120" i="1"/>
  <c r="P117" i="1"/>
  <c r="P110" i="1"/>
  <c r="P111" i="1"/>
  <c r="P112" i="1"/>
  <c r="P109" i="1"/>
  <c r="W89" i="1"/>
  <c r="W90" i="1"/>
  <c r="W91" i="1"/>
  <c r="W92" i="1"/>
  <c r="W93" i="1"/>
  <c r="W94" i="1"/>
  <c r="W95" i="1"/>
  <c r="W96" i="1"/>
  <c r="W97" i="1"/>
  <c r="W98" i="1"/>
  <c r="W99" i="1"/>
  <c r="W100" i="1"/>
  <c r="W101" i="1"/>
  <c r="W102" i="1"/>
  <c r="W103" i="1"/>
  <c r="W88" i="1"/>
  <c r="P83" i="1"/>
  <c r="P82" i="1"/>
  <c r="P74" i="1"/>
  <c r="P75" i="1"/>
  <c r="P76" i="1"/>
  <c r="P73" i="1"/>
  <c r="P66" i="1"/>
  <c r="P67" i="1"/>
  <c r="P68" i="1"/>
  <c r="P65" i="1"/>
  <c r="P58" i="1"/>
  <c r="P59" i="1"/>
  <c r="P60" i="1"/>
  <c r="P57" i="1"/>
  <c r="P50" i="1"/>
  <c r="P51" i="1"/>
  <c r="P52" i="1"/>
  <c r="P49" i="1"/>
  <c r="P42" i="1"/>
  <c r="P43" i="1"/>
  <c r="P44" i="1"/>
  <c r="P41" i="1"/>
  <c r="P34" i="1"/>
  <c r="P35" i="1"/>
  <c r="P36" i="1"/>
  <c r="P33" i="1"/>
  <c r="P27" i="1"/>
  <c r="P28" i="1"/>
  <c r="P26" i="1"/>
  <c r="P17" i="1"/>
  <c r="P18" i="1"/>
  <c r="P19" i="1"/>
  <c r="P21" i="1"/>
  <c r="P16" i="1"/>
  <c r="P5" i="1"/>
  <c r="P6" i="1"/>
  <c r="P7" i="1"/>
  <c r="P8" i="1"/>
  <c r="P9" i="1"/>
  <c r="P10" i="1"/>
  <c r="P11" i="1"/>
  <c r="P4" i="1"/>
  <c r="N223" i="1"/>
  <c r="N222" i="1"/>
  <c r="N201" i="1"/>
  <c r="N202" i="1"/>
  <c r="N203" i="1"/>
  <c r="N204" i="1"/>
  <c r="N200" i="1"/>
  <c r="N181" i="1"/>
  <c r="N182" i="1"/>
  <c r="N183" i="1"/>
  <c r="N184" i="1"/>
  <c r="N185" i="1"/>
  <c r="N186" i="1"/>
  <c r="N187" i="1"/>
  <c r="N188" i="1"/>
  <c r="N189" i="1"/>
  <c r="N190" i="1"/>
  <c r="N191" i="1"/>
  <c r="N192" i="1"/>
  <c r="N193" i="1"/>
  <c r="N194" i="1"/>
  <c r="N180" i="1"/>
  <c r="N174" i="1"/>
  <c r="N175" i="1"/>
  <c r="N173" i="1"/>
  <c r="N167" i="1"/>
  <c r="N168" i="1"/>
  <c r="N166" i="1"/>
  <c r="N159" i="1"/>
  <c r="N160" i="1"/>
  <c r="N158" i="1"/>
  <c r="N151" i="1"/>
  <c r="N152" i="1"/>
  <c r="N150" i="1"/>
  <c r="T127" i="1"/>
  <c r="T128" i="1"/>
  <c r="T129" i="1"/>
  <c r="T130" i="1"/>
  <c r="T131" i="1"/>
  <c r="T132" i="1"/>
  <c r="T133" i="1"/>
  <c r="T134" i="1"/>
  <c r="T135" i="1"/>
  <c r="T136" i="1"/>
  <c r="T137" i="1"/>
  <c r="T138" i="1"/>
  <c r="T139" i="1"/>
  <c r="T140" i="1"/>
  <c r="T141" i="1"/>
  <c r="T142" i="1"/>
  <c r="T143" i="1"/>
  <c r="T144" i="1"/>
  <c r="T145" i="1"/>
  <c r="T126" i="1"/>
  <c r="N118" i="1"/>
  <c r="N119" i="1"/>
  <c r="N117" i="1"/>
  <c r="N110" i="1"/>
  <c r="N111" i="1"/>
  <c r="N112" i="1"/>
  <c r="N109" i="1"/>
  <c r="T89" i="1"/>
  <c r="T90" i="1"/>
  <c r="T91" i="1"/>
  <c r="T92" i="1"/>
  <c r="T93" i="1"/>
  <c r="T94" i="1"/>
  <c r="T95" i="1"/>
  <c r="T96" i="1"/>
  <c r="T97" i="1"/>
  <c r="T98" i="1"/>
  <c r="T99" i="1"/>
  <c r="T100" i="1"/>
  <c r="T101" i="1"/>
  <c r="T102" i="1"/>
  <c r="T88" i="1"/>
  <c r="N83" i="1"/>
  <c r="N82" i="1"/>
  <c r="N74" i="1"/>
  <c r="N75" i="1"/>
  <c r="N76" i="1"/>
  <c r="N77" i="1"/>
  <c r="N73" i="1"/>
  <c r="N66" i="1"/>
  <c r="N67" i="1"/>
  <c r="N68" i="1"/>
  <c r="N65" i="1"/>
  <c r="N58" i="1"/>
  <c r="N59" i="1"/>
  <c r="N60" i="1"/>
  <c r="N57" i="1"/>
  <c r="N50" i="1"/>
  <c r="N51" i="1"/>
  <c r="N52" i="1"/>
  <c r="N49" i="1"/>
  <c r="N42" i="1"/>
  <c r="N43" i="1"/>
  <c r="N44" i="1"/>
  <c r="N41" i="1"/>
  <c r="N34" i="1"/>
  <c r="N35" i="1"/>
  <c r="N36" i="1"/>
  <c r="N33" i="1"/>
  <c r="N27" i="1"/>
  <c r="N28" i="1"/>
  <c r="N26" i="1"/>
  <c r="N17" i="1"/>
  <c r="N18" i="1"/>
  <c r="N19" i="1"/>
  <c r="N21" i="1"/>
  <c r="N16" i="1"/>
  <c r="N5" i="1"/>
  <c r="N6" i="1"/>
  <c r="N7" i="1"/>
  <c r="N8" i="1"/>
  <c r="N9" i="1"/>
  <c r="N10" i="1"/>
  <c r="N11" i="1"/>
  <c r="N4" i="1"/>
  <c r="L201" i="1"/>
  <c r="L202" i="1"/>
  <c r="L203" i="1"/>
  <c r="L204" i="1"/>
  <c r="L200" i="1"/>
  <c r="L181" i="1"/>
  <c r="L182" i="1"/>
  <c r="L183" i="1"/>
  <c r="L184" i="1"/>
  <c r="L185" i="1"/>
  <c r="L186" i="1"/>
  <c r="L187" i="1"/>
  <c r="L188" i="1"/>
  <c r="L189" i="1"/>
  <c r="L190" i="1"/>
  <c r="L191" i="1"/>
  <c r="L192" i="1"/>
  <c r="L193" i="1"/>
  <c r="L194" i="1"/>
  <c r="L180" i="1"/>
  <c r="L174" i="1"/>
  <c r="L175" i="1"/>
  <c r="L173" i="1"/>
  <c r="L167" i="1"/>
  <c r="L168" i="1"/>
  <c r="L166" i="1"/>
  <c r="L159" i="1"/>
  <c r="L160" i="1"/>
  <c r="L158" i="1"/>
  <c r="L151" i="1"/>
  <c r="L152" i="1"/>
  <c r="L150" i="1"/>
  <c r="Q137" i="1"/>
  <c r="Q138" i="1"/>
  <c r="Q139" i="1"/>
  <c r="Q140" i="1"/>
  <c r="Q141" i="1"/>
  <c r="Q142" i="1"/>
  <c r="Q143" i="1"/>
  <c r="Q144" i="1"/>
  <c r="Q145" i="1"/>
  <c r="Q127" i="1"/>
  <c r="Q128" i="1"/>
  <c r="Q129" i="1"/>
  <c r="Q130" i="1"/>
  <c r="Q131" i="1"/>
  <c r="Q132" i="1"/>
  <c r="Q133" i="1"/>
  <c r="Q134" i="1"/>
  <c r="Q135" i="1"/>
  <c r="Q136" i="1"/>
  <c r="Q126" i="1"/>
  <c r="L118" i="1"/>
  <c r="L119" i="1"/>
  <c r="L117" i="1"/>
  <c r="L110" i="1"/>
  <c r="L111" i="1"/>
  <c r="L112" i="1"/>
  <c r="L109" i="1"/>
  <c r="L83" i="1"/>
  <c r="L82" i="1"/>
  <c r="L74" i="1"/>
  <c r="L75" i="1"/>
  <c r="L76" i="1"/>
  <c r="L73" i="1"/>
  <c r="L66" i="1"/>
  <c r="L67" i="1"/>
  <c r="L68" i="1"/>
  <c r="L65" i="1"/>
  <c r="L58" i="1"/>
  <c r="L59" i="1"/>
  <c r="L60" i="1"/>
  <c r="L57" i="1"/>
  <c r="L50" i="1"/>
  <c r="L51" i="1"/>
  <c r="L52" i="1"/>
  <c r="L49" i="1"/>
  <c r="L42" i="1"/>
  <c r="L43" i="1"/>
  <c r="L44" i="1"/>
  <c r="L41" i="1"/>
  <c r="L34" i="1"/>
  <c r="L33" i="1"/>
  <c r="L35" i="1"/>
  <c r="L36" i="1"/>
  <c r="L27" i="1"/>
  <c r="L28" i="1"/>
  <c r="L26" i="1"/>
  <c r="L17" i="1"/>
  <c r="L18" i="1"/>
  <c r="L19" i="1"/>
  <c r="L20" i="1"/>
  <c r="L21" i="1"/>
  <c r="L16" i="1"/>
  <c r="L5" i="1"/>
  <c r="L6" i="1"/>
  <c r="L7" i="1"/>
  <c r="L8" i="1"/>
  <c r="L9" i="1"/>
  <c r="L10" i="1"/>
  <c r="L4" i="1"/>
  <c r="J223" i="1"/>
  <c r="J222" i="1"/>
  <c r="J201" i="1"/>
  <c r="J202" i="1"/>
  <c r="J200" i="1"/>
  <c r="J182" i="1"/>
  <c r="J183" i="1"/>
  <c r="J184" i="1"/>
  <c r="J185" i="1"/>
  <c r="J186" i="1"/>
  <c r="J187" i="1"/>
  <c r="J189" i="1"/>
  <c r="J190" i="1"/>
  <c r="J192" i="1"/>
  <c r="J193" i="1"/>
  <c r="J180" i="1"/>
  <c r="J174" i="1"/>
  <c r="J175" i="1"/>
  <c r="J173" i="1"/>
  <c r="J167" i="1"/>
  <c r="J168" i="1"/>
  <c r="J166" i="1"/>
  <c r="J159" i="1"/>
  <c r="J160" i="1"/>
  <c r="J158" i="1"/>
  <c r="J151" i="1"/>
  <c r="J152" i="1"/>
  <c r="J150" i="1"/>
  <c r="J118" i="1"/>
  <c r="J119" i="1"/>
  <c r="J120" i="1"/>
  <c r="J117" i="1"/>
  <c r="J110" i="1"/>
  <c r="J111" i="1"/>
  <c r="J112" i="1"/>
  <c r="J109" i="1"/>
  <c r="J83" i="1"/>
  <c r="J82" i="1"/>
  <c r="J74" i="1"/>
  <c r="J75" i="1"/>
  <c r="J76" i="1"/>
  <c r="J73" i="1"/>
  <c r="J66" i="1"/>
  <c r="J67" i="1"/>
  <c r="J68" i="1"/>
  <c r="J65" i="1"/>
  <c r="J58" i="1"/>
  <c r="J59" i="1"/>
  <c r="J60" i="1"/>
  <c r="J57" i="1"/>
  <c r="J50" i="1"/>
  <c r="J51" i="1"/>
  <c r="J49" i="1"/>
  <c r="J42" i="1"/>
  <c r="J43" i="1"/>
  <c r="J44" i="1"/>
  <c r="J41" i="1"/>
  <c r="J34" i="1"/>
  <c r="J36" i="1"/>
  <c r="J33" i="1"/>
  <c r="J27" i="1"/>
  <c r="J28" i="1"/>
  <c r="J26" i="1"/>
  <c r="J17" i="1"/>
  <c r="J18" i="1"/>
  <c r="J19" i="1"/>
  <c r="J21" i="1"/>
  <c r="J16" i="1"/>
  <c r="J5" i="1"/>
  <c r="J6" i="1"/>
  <c r="J7" i="1"/>
  <c r="J8" i="1"/>
  <c r="J9" i="1"/>
  <c r="J10" i="1"/>
  <c r="J4" i="1"/>
  <c r="H201" i="1"/>
  <c r="H202" i="1"/>
  <c r="H203" i="1"/>
  <c r="H200" i="1"/>
  <c r="H181" i="1"/>
  <c r="H182" i="1"/>
  <c r="H183" i="1"/>
  <c r="H184" i="1"/>
  <c r="H185" i="1"/>
  <c r="H186" i="1"/>
  <c r="H187" i="1"/>
  <c r="H188" i="1"/>
  <c r="H189" i="1"/>
  <c r="H190" i="1"/>
  <c r="H191" i="1"/>
  <c r="H192" i="1"/>
  <c r="H193" i="1"/>
  <c r="H194" i="1"/>
  <c r="H180" i="1"/>
  <c r="H175" i="1"/>
  <c r="H174" i="1"/>
  <c r="H173" i="1"/>
  <c r="H168" i="1"/>
  <c r="H167" i="1"/>
  <c r="H166" i="1"/>
  <c r="H160" i="1"/>
  <c r="H159" i="1"/>
  <c r="H158" i="1"/>
  <c r="H152" i="1"/>
  <c r="H151" i="1"/>
  <c r="H150" i="1"/>
  <c r="H120" i="1"/>
  <c r="H119" i="1"/>
  <c r="H118" i="1"/>
  <c r="H117" i="1"/>
  <c r="H112" i="1"/>
  <c r="H111" i="1"/>
  <c r="H110" i="1"/>
  <c r="H109" i="1"/>
</calcChain>
</file>

<file path=xl/sharedStrings.xml><?xml version="1.0" encoding="utf-8"?>
<sst xmlns="http://schemas.openxmlformats.org/spreadsheetml/2006/main" count="8531" uniqueCount="1919">
  <si>
    <t>1) Что, по Вашему мнению, значит - «быть патриотом»? </t>
  </si>
  <si>
    <t>N</t>
  </si>
  <si>
    <t>Ответ</t>
  </si>
  <si>
    <t>Количество выбравших вариант ответа</t>
  </si>
  <si>
    <t>Процент выбравших вариант ответа</t>
  </si>
  <si>
    <t>любить свою страну</t>
  </si>
  <si>
    <t>считать, что твоя страна - лучше, чем другие страны</t>
  </si>
  <si>
    <t>считать, что у твоей страны нет недостатков</t>
  </si>
  <si>
    <t>защищать свою страну от любых нападок и обвинений</t>
  </si>
  <si>
    <t>говорить о своей стране правду, какой бы горькой она ни была</t>
  </si>
  <si>
    <t>работать/действовать во благо/для процветания страны</t>
  </si>
  <si>
    <t>стремиться к изменению положения дел в стране для того, чтобы обеспечить ей достойное будущее</t>
  </si>
  <si>
    <t>затрудняюсь ответить</t>
  </si>
  <si>
    <t>2) С Вашей точки зрения, какую часть казахстанцев можно назвать патриотами – всех, большинство, половину, меньшинство или никого? </t>
  </si>
  <si>
    <t>всех</t>
  </si>
  <si>
    <t>большинство</t>
  </si>
  <si>
    <t>половину</t>
  </si>
  <si>
    <t>меньшинство</t>
  </si>
  <si>
    <t>никого</t>
  </si>
  <si>
    <t>3) Считаете ли Вы себя патриотом Казахстана? </t>
  </si>
  <si>
    <t>да</t>
  </si>
  <si>
    <t>нет</t>
  </si>
  <si>
    <t>4) Считаете ли Вы себя представителем ЕДИНОГО НАРОДА КАЗАХСТАНА? </t>
  </si>
  <si>
    <t>не совсем</t>
  </si>
  <si>
    <t>5) Благополучие общества и будущее страны – это</t>
  </si>
  <si>
    <t>моя личная ответственность</t>
  </si>
  <si>
    <t>ответственность государства</t>
  </si>
  <si>
    <t>ответственность государства и моя личная ответственность</t>
  </si>
  <si>
    <t>6) По Вашему мнению, быть казахстанцем означает </t>
  </si>
  <si>
    <t>быть частью единого народа и гражданами общего государства – Республики Казахстан</t>
  </si>
  <si>
    <t>иметь казахстанское гражданство</t>
  </si>
  <si>
    <t>проживать на территории Казахстана</t>
  </si>
  <si>
    <t>7) Вам приходилось или не приходилось испытывать гордость за нашу страну? И если приходилось, то часто или редко? </t>
  </si>
  <si>
    <t>часто</t>
  </si>
  <si>
    <t>редко</t>
  </si>
  <si>
    <t>никогда</t>
  </si>
  <si>
    <t>8) Согласны ли Вы, что государственные и общественные интересы должны быть выше этнических, корпоративных и личных интересов? </t>
  </si>
  <si>
    <t>9) Согласны ли Вы с утверждением, что в Казахстане соблюдается равенство прав всех граждан независимо от расовой, этнической, религиозной и социальной принадлежности? </t>
  </si>
  <si>
    <t>Другое (укажите)</t>
  </si>
  <si>
    <t>10) Если на предыдущий вопрос Вы выбрали ответ "Другое", укажите свой вариант ответа</t>
  </si>
  <si>
    <t>Басқа жауабым жоқ</t>
  </si>
  <si>
    <t>,гч еп ұсеч</t>
  </si>
  <si>
    <t>-</t>
  </si>
  <si>
    <t>,</t>
  </si>
  <si>
    <t>...</t>
  </si>
  <si>
    <t>.....</t>
  </si>
  <si>
    <t>....пгагм</t>
  </si>
  <si>
    <t>?</t>
  </si>
  <si>
    <t>A</t>
  </si>
  <si>
    <t>Dddd</t>
  </si>
  <si>
    <t>Dhshs</t>
  </si>
  <si>
    <t>Drugoe</t>
  </si>
  <si>
    <t>Ycuvvuvj</t>
  </si>
  <si>
    <t>А</t>
  </si>
  <si>
    <t>Азажадпдп</t>
  </si>
  <si>
    <t>Арине келисемин</t>
  </si>
  <si>
    <t>бəріне келісемін</t>
  </si>
  <si>
    <t>білмеймін</t>
  </si>
  <si>
    <t>Бірдей болуы</t>
  </si>
  <si>
    <t>Барлығына заң ортақ болған соң тең құқықты,теңдік болу керек</t>
  </si>
  <si>
    <t>Баска</t>
  </si>
  <si>
    <t>Баска жауабым жоқ</t>
  </si>
  <si>
    <t>Баска жауап жоқ</t>
  </si>
  <si>
    <t>Баска жауаппен келіспеймін</t>
  </si>
  <si>
    <t>Басқа</t>
  </si>
  <si>
    <t>Басқа жауаб жоқ</t>
  </si>
  <si>
    <t>Басқа жауап жоқ</t>
  </si>
  <si>
    <t>Безусловно в нашей стране, соблюдается равенство прав всех граждан, но бывает что не все рассы согласны с этим</t>
  </si>
  <si>
    <t>белгілемедім</t>
  </si>
  <si>
    <t>блмейм</t>
  </si>
  <si>
    <t>Блмим</t>
  </si>
  <si>
    <t>В северной части Казахстана уважение к расовой принодлежности больше учитывается и не дискрименируется по сравнению с южным где способны оклеветать собрата.</t>
  </si>
  <si>
    <t>Варгно</t>
  </si>
  <si>
    <t>Варианта нет</t>
  </si>
  <si>
    <t>Всех граждан независимо никакой принадлежностью</t>
  </si>
  <si>
    <t>Да</t>
  </si>
  <si>
    <t>да соблюдает но не везде это выражено.</t>
  </si>
  <si>
    <t>Да согласно</t>
  </si>
  <si>
    <t>Да я согласен</t>
  </si>
  <si>
    <t>Да я согласна</t>
  </si>
  <si>
    <t>Да, вот тот</t>
  </si>
  <si>
    <t>Другое</t>
  </si>
  <si>
    <t>Другой</t>
  </si>
  <si>
    <t>другой вариант ответа</t>
  </si>
  <si>
    <t>Думаю возможно сделать нашу странну добрее а не восхищаться звездами которые получают славу в других странах</t>
  </si>
  <si>
    <t>Дұрыс</t>
  </si>
  <si>
    <t>егер</t>
  </si>
  <si>
    <t>Епнпнп</t>
  </si>
  <si>
    <t>Жаксы</t>
  </si>
  <si>
    <t>жауаб жоқ</t>
  </si>
  <si>
    <t>Жауабым жоқ</t>
  </si>
  <si>
    <t>Жауап беруге қиналам</t>
  </si>
  <si>
    <t>жок</t>
  </si>
  <si>
    <t>Жоғарыдағы жауапты тандадым</t>
  </si>
  <si>
    <t>Жоқ</t>
  </si>
  <si>
    <t>Жоқққ</t>
  </si>
  <si>
    <t>Затрудняюсь ответить</t>
  </si>
  <si>
    <t>иə</t>
  </si>
  <si>
    <t>Иа</t>
  </si>
  <si>
    <t>Ия</t>
  </si>
  <si>
    <t>Ия келісем</t>
  </si>
  <si>
    <t>Иә</t>
  </si>
  <si>
    <t>Иә дұрыс</t>
  </si>
  <si>
    <t>Иә,келісемін</t>
  </si>
  <si>
    <t>Казахам жить проще,а если они еще гос языком владеют то еще легче.Поэтому большинство русских и русскоязычных граждан уезжают из Казахстана</t>
  </si>
  <si>
    <t>Келісем</t>
  </si>
  <si>
    <t>Келісемін</t>
  </si>
  <si>
    <t>Келісемін!Өз нұсқам жоқ</t>
  </si>
  <si>
    <t>Келіспеймін. Өйткені, басқа ұлт, басқа дін ұстанатын адамдардың құқықтары ешқашан тең болмауы керек деп ойлаймын. Бұл ойым ұлтшылдық деп есептейтін шығарсыздар бірақ, факты түрінде алып қарасақ, ең көп заң бұзушылық әрекеттерге өзге ұлт өкілдері мен басқа дін ұстанушылар көп барады. Оларға нақты бір құқық пен заң жоқ. Сондықтан олар Қазақсанда еркін құқық бұзып жүреді. Мысалға біз өзге елде жүрсек артық қимыл жасай алмаймыз, ол елге бармас бұрын, заңдарын құқық нормаларын оқып біліп аламыз. Оларда тәртіп басқа. Бұл менің жеке ойым! Оқып жатасыңыздар Рақмет!!!</t>
  </si>
  <si>
    <t>Концерт ко Дню Независимости</t>
  </si>
  <si>
    <t>Ллль</t>
  </si>
  <si>
    <t>мен оз елимнин патриотымын</t>
  </si>
  <si>
    <t>мен оз елимнин патриотымын.</t>
  </si>
  <si>
    <t>Мен патриотпын</t>
  </si>
  <si>
    <t>мен патриотпын оз елимнин</t>
  </si>
  <si>
    <t>мен сол тандаган сурактарга келисем</t>
  </si>
  <si>
    <t>Мен өз елімнің патриотымын.Қазақстанда туылғаныма қуанамын.Мен өз отанымды қатты құрметтеймін.</t>
  </si>
  <si>
    <t>Ми</t>
  </si>
  <si>
    <t>на половину</t>
  </si>
  <si>
    <t>Не знаю</t>
  </si>
  <si>
    <t>не нужно</t>
  </si>
  <si>
    <t>Не совсем</t>
  </si>
  <si>
    <t>Нет</t>
  </si>
  <si>
    <t>Нет вариант</t>
  </si>
  <si>
    <t>Нет другого ответа</t>
  </si>
  <si>
    <t>Нету</t>
  </si>
  <si>
    <t>Нұсқам жоқ</t>
  </si>
  <si>
    <t>Ок</t>
  </si>
  <si>
    <t>Онша емес</t>
  </si>
  <si>
    <t>Патриот болу əр адамның борышы</t>
  </si>
  <si>
    <t>пры</t>
  </si>
  <si>
    <t>Ррыиыве</t>
  </si>
  <si>
    <t>Сакталады</t>
  </si>
  <si>
    <t>Согласен</t>
  </si>
  <si>
    <t>Сол жауаппен келісемін</t>
  </si>
  <si>
    <t>Таңдамадым</t>
  </si>
  <si>
    <t>Таңдамадым.</t>
  </si>
  <si>
    <t>Толығымен келісемін</t>
  </si>
  <si>
    <t>Тәуелсіздікті сақтау</t>
  </si>
  <si>
    <t>Халыктын бирлиги</t>
  </si>
  <si>
    <t>шщошгжшошщрто лопшгнрщшжлоод</t>
  </si>
  <si>
    <t>Щвдад</t>
  </si>
  <si>
    <t>э</t>
  </si>
  <si>
    <t>я считаю, что да</t>
  </si>
  <si>
    <t>Я так считаю</t>
  </si>
  <si>
    <t>Қазақстанда тұратын халықтар үшін заң ортақ болу қажет</t>
  </si>
  <si>
    <t>Әрине</t>
  </si>
  <si>
    <t>Әрине иә</t>
  </si>
  <si>
    <t>Әрине келісемін</t>
  </si>
  <si>
    <t>Өз еліңмен болу</t>
  </si>
  <si>
    <t>Өз нұсқам жоқ</t>
  </si>
  <si>
    <t>Өкініке орай</t>
  </si>
  <si>
    <t>11) Знаете ли Вы или что-либо слышали об Ассамблее народа Казахстана? </t>
  </si>
  <si>
    <t>12) В чем, по Вашему мнению, заключается деятельность Ассамблеи народа Казахстана? (Вы можете выбрать несколько вариантов ответов)</t>
  </si>
  <si>
    <t>Доля варианта ответа в общем количестве ответов, %</t>
  </si>
  <si>
    <t>консолидация общества</t>
  </si>
  <si>
    <t>обеспечение стабильности и безопасности казахстанцев</t>
  </si>
  <si>
    <t>продвижение государственного языка</t>
  </si>
  <si>
    <t>укрепление казахстанской идентичности на принципах гражданства</t>
  </si>
  <si>
    <t>укрепление независимости республики</t>
  </si>
  <si>
    <t>укрепление межэтнических отношений</t>
  </si>
  <si>
    <t>защита интересов отдельных этносов</t>
  </si>
  <si>
    <t>защита интересов казахов</t>
  </si>
  <si>
    <t>недопущение конфликтов в стране</t>
  </si>
  <si>
    <t>сохранение традиций, культур, языков этносов Казахстана</t>
  </si>
  <si>
    <t>укрепление общественного согласия и национального единства</t>
  </si>
  <si>
    <t>защита интересов всех этносов страны</t>
  </si>
  <si>
    <t>сохранение общественного и межэтнического согласия</t>
  </si>
  <si>
    <t>озвучивание мнения народа</t>
  </si>
  <si>
    <t>13) Если на предыдущий вопрос Вы выбрали ответ "Другое", укажите свой вариант ответа</t>
  </si>
  <si>
    <t>учебно-воспитательный процесс</t>
  </si>
  <si>
    <t>Ch ucuvuvu</t>
  </si>
  <si>
    <t>Fff</t>
  </si>
  <si>
    <t>Ssd</t>
  </si>
  <si>
    <t>_</t>
  </si>
  <si>
    <t>Азаматтықты сақтау</t>
  </si>
  <si>
    <t>Ассамблея 1995жылы 1наурызда курылды.</t>
  </si>
  <si>
    <t>Ассамблея 1995жылы басталды.</t>
  </si>
  <si>
    <t>Атадым</t>
  </si>
  <si>
    <t>Аталған дар</t>
  </si>
  <si>
    <t>Аталғандардың көпшілігінен</t>
  </si>
  <si>
    <t>Ащаладададп</t>
  </si>
  <si>
    <t>Білмеймін</t>
  </si>
  <si>
    <t>Бірлікті сақтаумен</t>
  </si>
  <si>
    <t>Барлығы</t>
  </si>
  <si>
    <t>Барлық ой ұтымды</t>
  </si>
  <si>
    <t>баска косар оиым жок</t>
  </si>
  <si>
    <t>Бирлестиру</t>
  </si>
  <si>
    <t>Вждсьа</t>
  </si>
  <si>
    <t>Все варианты</t>
  </si>
  <si>
    <t>Все согласно</t>
  </si>
  <si>
    <t>Главной задачей АНК является реализация государственной национальной политики</t>
  </si>
  <si>
    <t>Да да затрудняюсь</t>
  </si>
  <si>
    <t>другой ответ</t>
  </si>
  <si>
    <t>Дружба народа</t>
  </si>
  <si>
    <t>Дүрыс</t>
  </si>
  <si>
    <t>дұрыс</t>
  </si>
  <si>
    <t>Елге көп көмегін тигізеді</t>
  </si>
  <si>
    <t>Елде қактығысқа жол бермеу</t>
  </si>
  <si>
    <t>Жауап беруге қиналамын</t>
  </si>
  <si>
    <t>Жауап жоқ</t>
  </si>
  <si>
    <t>Жок</t>
  </si>
  <si>
    <t>Защита</t>
  </si>
  <si>
    <t>Казакстан</t>
  </si>
  <si>
    <t>Консолидиция общества</t>
  </si>
  <si>
    <t>Мемлекетті бірлесе дамыту</t>
  </si>
  <si>
    <t>Мықты ел болуы тиіс және бір тұтастай жиналу керек</t>
  </si>
  <si>
    <t>Недопущение конфликтов</t>
  </si>
  <si>
    <t>Незнаю даже</t>
  </si>
  <si>
    <t>Нщчрщсщр</t>
  </si>
  <si>
    <t>Обеспечение стабильности и безопасности казахстанцев</t>
  </si>
  <si>
    <t>Озвучивание мнение народа</t>
  </si>
  <si>
    <t>Оолол</t>
  </si>
  <si>
    <t>Осы басқа қосарым жоқ</t>
  </si>
  <si>
    <t>Отношение к религии</t>
  </si>
  <si>
    <t>паол</t>
  </si>
  <si>
    <t>пыпа</t>
  </si>
  <si>
    <t>Распил гос. бюджета</t>
  </si>
  <si>
    <t>Ролл</t>
  </si>
  <si>
    <t>Сен патриотсың</t>
  </si>
  <si>
    <t>Солғо</t>
  </si>
  <si>
    <t>Сохранение согласие</t>
  </si>
  <si>
    <t>Спнмн</t>
  </si>
  <si>
    <t>Тағы</t>
  </si>
  <si>
    <t>толықтай келісемін</t>
  </si>
  <si>
    <t>Түсінбедм</t>
  </si>
  <si>
    <t>Уамтого</t>
  </si>
  <si>
    <t>Укрепление независимой страны</t>
  </si>
  <si>
    <t>Укрепление независимости республики</t>
  </si>
  <si>
    <t>Укрепление отношение всех нации</t>
  </si>
  <si>
    <t>Халыктың пікірімен келісу</t>
  </si>
  <si>
    <t>Халық бірлестігінен</t>
  </si>
  <si>
    <t>Халық пікірінің дыбысталуы</t>
  </si>
  <si>
    <t>Халықаралық ынтымақтастықтан елдердің қарым-қатынас орнату арқылы елдің дамуы</t>
  </si>
  <si>
    <t>Чүкчкұ</t>
  </si>
  <si>
    <t>ыс</t>
  </si>
  <si>
    <t>Қазақстан елі біртұтас</t>
  </si>
  <si>
    <t>Қазақстан халқы ассамблеясы 1995жылдан басталды.</t>
  </si>
  <si>
    <t>Қазақстанда тұратын өзге ұлт өкілдерінің мәдениетін сақтау</t>
  </si>
  <si>
    <t>Қоғам дамуы</t>
  </si>
  <si>
    <t>Қоғамдағы келісім</t>
  </si>
  <si>
    <t>Қоғамдық келісім</t>
  </si>
  <si>
    <t>Қоғамнның топтасуы</t>
  </si>
  <si>
    <t>Қоғамның топтасуы</t>
  </si>
  <si>
    <t>Ұлттардың бірдей құқылы болуы</t>
  </si>
  <si>
    <t>өз жауабым жоқ</t>
  </si>
  <si>
    <t>Өз нұсөам жоқ</t>
  </si>
  <si>
    <t>Өкінішке орай</t>
  </si>
  <si>
    <t>14) Согласны ли Вы с проводимой государством языковой политикой, выраженной формулой: изучение КАЗАХСКОГО языка как государственного, РУССКОГО как языка межнационального общения и АНГЛИЙСКОГО как языка успешной интеграции в глобальную экономику? </t>
  </si>
  <si>
    <t>15) Связываете ли Вы свою судьбу и будущее с Казахстаном? </t>
  </si>
  <si>
    <t>16) Если на предыдущий вопрос Вы выбрали ответ "Другое", укажите свой вариант ответа</t>
  </si>
  <si>
    <t>. .</t>
  </si>
  <si>
    <t>....</t>
  </si>
  <si>
    <t>Cucuccucu</t>
  </si>
  <si>
    <t>Ess</t>
  </si>
  <si>
    <t>Zzx</t>
  </si>
  <si>
    <t>Ададпдпдпдрр</t>
  </si>
  <si>
    <t>Аоипн</t>
  </si>
  <si>
    <t>Арине</t>
  </si>
  <si>
    <t>Арине Қазақстанмен байланыстымын</t>
  </si>
  <si>
    <t>Байланыстырамын</t>
  </si>
  <si>
    <t>Басқа нұсқа керек емес</t>
  </si>
  <si>
    <t>Болашақ міндетті түрде өз елі мен байланысты</t>
  </si>
  <si>
    <t>Болашақта маман иесі атанған соң белгілі болады деп ойлаймын</t>
  </si>
  <si>
    <t>Бұл дұрыс бағыт</t>
  </si>
  <si>
    <t>Бәрі жақсы</t>
  </si>
  <si>
    <t>Вароом</t>
  </si>
  <si>
    <t>Все связано с нашим будущим</t>
  </si>
  <si>
    <t>Да конечно</t>
  </si>
  <si>
    <t>Да наверное</t>
  </si>
  <si>
    <t>Дұрыс деп ойлаймын</t>
  </si>
  <si>
    <t>Еще чего спросите у студентов? Я вот лично всем довольна и против митингов!</t>
  </si>
  <si>
    <t>жауабым жоқ</t>
  </si>
  <si>
    <t>Жох</t>
  </si>
  <si>
    <t>Жоқ.таңдамадым</t>
  </si>
  <si>
    <t>Зависит от обстановке в стране</t>
  </si>
  <si>
    <t>Иə</t>
  </si>
  <si>
    <t>Иа Қазақстанмен байланыстырамын</t>
  </si>
  <si>
    <t>Иа әрине</t>
  </si>
  <si>
    <t>Иә көре аламын</t>
  </si>
  <si>
    <t>Иә Мен Қазақстан Республикасының азаматымын</t>
  </si>
  <si>
    <t>Казакстанмен байланыстырамын</t>
  </si>
  <si>
    <t>Келісімін!Өз нұсқам жоқ</t>
  </si>
  <si>
    <t>коршаган ортамен</t>
  </si>
  <si>
    <t>Мен үшін Қазақстанның болашағы маңызды</t>
  </si>
  <si>
    <t>Мен Қазақстан республикасының азаматым</t>
  </si>
  <si>
    <t>Не</t>
  </si>
  <si>
    <t>Нееееттттт</t>
  </si>
  <si>
    <t>Незнаю</t>
  </si>
  <si>
    <t>Нмнпмн</t>
  </si>
  <si>
    <t>Олооол</t>
  </si>
  <si>
    <t>Планирую в будущем представлять свою профессию в более приближоной к моей профессии жизни.</t>
  </si>
  <si>
    <t>Пол</t>
  </si>
  <si>
    <t>ро</t>
  </si>
  <si>
    <t>Сол</t>
  </si>
  <si>
    <t>Сшечұпче</t>
  </si>
  <si>
    <t>Тіл саясатына келісемін</t>
  </si>
  <si>
    <t>Тесно связано</t>
  </si>
  <si>
    <t>Толықтай келісемін</t>
  </si>
  <si>
    <t>хотелось бы, но в нашей стране построить будущее очень сложно так как наше государство не учитывает мнение народа!!! Выборы были нечестны ( даже всемирная организация ОБСЕ это признает )</t>
  </si>
  <si>
    <t>Чшпчшпчше</t>
  </si>
  <si>
    <t>Это моя страна, страна в которой я родилась и живу, естественно я проживу в этой стране и буду делать своё будущиее.</t>
  </si>
  <si>
    <t>Қазақстан-менің Отаным</t>
  </si>
  <si>
    <t>Ұ</t>
  </si>
  <si>
    <t>Һцдала</t>
  </si>
  <si>
    <t>Әрине, мен болашақта Қазақстанда тұрамын және осы елге қызмет етемін</t>
  </si>
  <si>
    <t>Өз еліңмен бірге болу</t>
  </si>
  <si>
    <t>17) Что Вы думаете о понятии "справедливое общество", каковы его наиболее важные признаки? (Вы можете выбрать несколько вариантов ответов) </t>
  </si>
  <si>
    <t>Соблюдение законности и порядка, равноправие всех граждан, равенство всех перед законом, справедливость</t>
  </si>
  <si>
    <t>Высокий уровень жизни, высокие зарплаты, пенсии, пособия, хорошая жизнь людей</t>
  </si>
  <si>
    <t>Общество, основанное на доверии, правде, доброжелательности, взаимном уважении людей</t>
  </si>
  <si>
    <t>Отсутствие социального расслоения общества</t>
  </si>
  <si>
    <t>Власть, которая выполняет свои обещания, прислушивается к мнению народа</t>
  </si>
  <si>
    <t>Забота о людях, социальная помощь конкретным группам населения</t>
  </si>
  <si>
    <t>Справедливая оплата труда</t>
  </si>
  <si>
    <t>Трудовая занятость населения, обеспечение людей работой</t>
  </si>
  <si>
    <t>Доступное образование, здравоохранение, решение жилищных и других социальных проблем</t>
  </si>
  <si>
    <t>Отсутствие бюрократизма, коррупции, взяточничества</t>
  </si>
  <si>
    <t>Демократия, соблюдение демократических прав и свобод</t>
  </si>
  <si>
    <t>Общество, где есть стабильность, уверенность людей в завтрашнем дне</t>
  </si>
  <si>
    <t>В нашей стране нет и не будет справедливого общества</t>
  </si>
  <si>
    <t>Это утопия, справедливого общества не бывает</t>
  </si>
  <si>
    <t>Низкие, стабильные цены</t>
  </si>
  <si>
    <t>Общество, где недра, богатства принадлежат народу</t>
  </si>
  <si>
    <t>Отсутствие преступности, криминала</t>
  </si>
  <si>
    <t>Такое общество, какое было раньше в СССР</t>
  </si>
  <si>
    <t>Равноправие наций, отсутствие межнациональных конфликтов</t>
  </si>
  <si>
    <t>Затрудняюсь ответить, нет ответа</t>
  </si>
  <si>
    <t>18) Слышали ли Вы о кафедре «Ассамблея народа Казахстана», созданной в СКГУ им. М. Козыбаева? </t>
  </si>
  <si>
    <t>19) В чем заключается на Ваш взгляд основная цель (миссия) кафедры «Ассамблея народа Казахстана»? (развернутый ответ): </t>
  </si>
  <si>
    <t>Основной целью Кафедры является научно-методическое сопровождение учебно-воспитательного процесса Университета, приобщение студенчества к культуре полиэтничного народа Казахстана, консультационная деятельность государственных и общественных организаций и учреждений Северо-Казахстанской области по вопросам этноконфессиональных отношений.</t>
  </si>
  <si>
    <t>..</t>
  </si>
  <si>
    <t>Біріккен ұлттардан</t>
  </si>
  <si>
    <t>басты міндеті мемлекеттік ұлттық саясатты іске асыру, Қазақстан Республикасындағы қоғамдық-саяси тұрақтылықты қамтамасыз ету, мемлекеттік және азаматтық қоғам институттарының этносаралық қатынастар саласындағы өзара іс-қимылының тиімділігін арттыру болып табылады</t>
  </si>
  <si>
    <t>выработка теоретико-методологическое обеспечение преподавания дисциплин, связанных с этнополитической сферой, а также развитие методологии этнополитических исследований.</t>
  </si>
  <si>
    <t>объединить народ</t>
  </si>
  <si>
    <t>Создание условий для этнической и культурной идентификации и привлечения студентов к деятельности этнокультурных объединений Ассамблеи народа Казахстана</t>
  </si>
  <si>
    <t>сохранение традиций, культур, языков этносов Казахстана укрепление общественного согласия и национального единства защита интересов всех этносов страны сохранение общественного и межэтнического согласия</t>
  </si>
  <si>
    <t>Сохранение традиций, культур, языков этносов Казахстана и укрепление общественного согласия и национального единства</t>
  </si>
  <si>
    <t>қазақстандықтардың тұрақтылығы мен қауіпсіздігін қамтамасыз ету</t>
  </si>
  <si>
    <t>Ұлттардың теңдік құқығы, ұлтаралық жанжалдардың болмауы</t>
  </si>
  <si>
    <t>"Қазақстан халқы Ассамблеясы" кафедрасы барын естімеппін</t>
  </si>
  <si>
    <t>))</t>
  </si>
  <si>
    <t>*Казакстан халкы Ассамблеясы* кафедрасынын негизги максатын Естиген жокпын</t>
  </si>
  <si>
    <t>,,</t>
  </si>
  <si>
    <t>- равенство прав и свобод граждан республики, независимо от расы, национальности, языка, отношения к религии, принадлежности к социальным группам; - всестороннее развитие национальных культур, языков и традиций народов Казахстана; - расширение интеграционных связей с международными организациями; - формирование казахстанской идентичности путём консолидации этносов Казахстана; - формирование и распространение идей духовного единства, укрепление и сохранение дружбы народов и межнационального согласия;</t>
  </si>
  <si>
    <t>1</t>
  </si>
  <si>
    <t>- равенство прав и свобод граждан республики, независимо от расы, национальности, языка, отношения к религии, принадлежности к социальным группам; - всестороннее развитие национальных культур, языков и традиций народов Казахстана; - расширение интеграционных связей с международными организациями;</t>
  </si>
  <si>
    <t>-------</t>
  </si>
  <si>
    <t>...........</t>
  </si>
  <si>
    <t>?????????????????????????????????????????????????????????????????????????????</t>
  </si>
  <si>
    <t>asd</t>
  </si>
  <si>
    <t>Ccccc</t>
  </si>
  <si>
    <t>Cохранение общественного и межэтнического согласия</t>
  </si>
  <si>
    <t>Da</t>
  </si>
  <si>
    <t>Hchcuvyvhv</t>
  </si>
  <si>
    <t>Heheheh</t>
  </si>
  <si>
    <t>M</t>
  </si>
  <si>
    <t>n</t>
  </si>
  <si>
    <t>Vvbоло</t>
  </si>
  <si>
    <t>Xdx</t>
  </si>
  <si>
    <t>Z</t>
  </si>
  <si>
    <t>«Взгляд в будущее: модернизация общественного сознания».</t>
  </si>
  <si>
    <t>«Қазақстан халқы Ассамблеясы» кафедрасының негізгі мақсаты қоғамдық келісім мен қазақстандық патриотизмнің рухани-адамгершілік құндылықтарын нығайту болып табылады.</t>
  </si>
  <si>
    <t>Іс-шараны «Қазақстан халқы Ассамблеясы» кафедрасының меңгерушісі Людмила Гривенная ашып, кафедраның жетістіктері мен былтырғы оқу жылының нәтижелерін айта кетті. Сондай-ақ, ол жиналғандарды жаңартылған ғылыми-әдістемелік бірлестігімен таныстырды. Кейін кафедра жұмыстарын жоспарлау талқыға алынды. Әр түрлі тақырыптар бойынша ғылыми-әдістемелік семинарлары мен «Қазіргі заманғы қоғамдағы дін» факультативі жалғасатын болады. Биылғы жылы - «Қазақтану» оқу дәрісі, сондай-ақ онлайн-сайттар форматындағы іс-шаралар жаңартылды. Кафедра ынтымақтастығының географиясы кеңейтілді: ғалымдар шетелдік әріптестердің іс-шараларына қатысады.</t>
  </si>
  <si>
    <t>А Приобщение студенчества к культуре полиэтничного народа Казахстана</t>
  </si>
  <si>
    <t>Ааа</t>
  </si>
  <si>
    <t>Аааа</t>
  </si>
  <si>
    <t>азаматттардан</t>
  </si>
  <si>
    <t>Аладғы кезеңге арналған бөлімнің мақсаттары мен міндеттерін талқылау</t>
  </si>
  <si>
    <t>Алдағы кезеңге арналған бөлімнің мақсаттары мен міндеттерін талқылау</t>
  </si>
  <si>
    <t>Алдағы кезеңге арналған мақсаттар мен міндеттерді талқылау</t>
  </si>
  <si>
    <t>Алға Казахстан</t>
  </si>
  <si>
    <t>Апггппү</t>
  </si>
  <si>
    <t>Аритырк</t>
  </si>
  <si>
    <t>Ассамблеи народа Казахстана объединяет студентов к этнокультурной, этнической и культурной деятельности</t>
  </si>
  <si>
    <t>Ассамблея народа Казахстана</t>
  </si>
  <si>
    <t>Ассамблея народа Казахстана — консультативно-совещательный орган при Президенте Республики Казахстан, задачей данного органа заявлено способствование разработке и реализации государственной национальной политики.</t>
  </si>
  <si>
    <t>Білмедім</t>
  </si>
  <si>
    <t>білмеейм</t>
  </si>
  <si>
    <t>Білмейм</t>
  </si>
  <si>
    <t>Білмеймін.</t>
  </si>
  <si>
    <t>Білмим</t>
  </si>
  <si>
    <t>Білмимін</t>
  </si>
  <si>
    <t>Бір тұтастай жиналу</t>
  </si>
  <si>
    <t>Бірігу</t>
  </si>
  <si>
    <t>Бірігу жауапкершілік</t>
  </si>
  <si>
    <t>Біріктіру</t>
  </si>
  <si>
    <t>Бірлік</t>
  </si>
  <si>
    <t>Бірлік дәріптеу</t>
  </si>
  <si>
    <t>бірлік тру</t>
  </si>
  <si>
    <t>Бірлік, жауапкершілік</t>
  </si>
  <si>
    <t>Бірлікті сақтау</t>
  </si>
  <si>
    <t>Бірлікте болуға шақыру</t>
  </si>
  <si>
    <t>Бірлікте,татулықта,жанжалдың болмауында</t>
  </si>
  <si>
    <t>Бірлестіктерден</t>
  </si>
  <si>
    <t>Біртұтас оқыту</t>
  </si>
  <si>
    <t>барлық жағдайды жасаужағ</t>
  </si>
  <si>
    <t>Барлық халықты ұлтқа бөлмей бірлікте ұстау</t>
  </si>
  <si>
    <t>Барлық ұлт пен ұлыстың татулығы</t>
  </si>
  <si>
    <t>Барлық ұлт өкілдерінің татулығы</t>
  </si>
  <si>
    <t>Барлық ұлттарды біріктіру</t>
  </si>
  <si>
    <t>Баска этностармен бирликте болу</t>
  </si>
  <si>
    <t>Баска этностармен бирликте омир суру</t>
  </si>
  <si>
    <t>басты міндеті мемлекеттік ұлттық саясатты іске асыру, Қазақстан Республикасындағы қоғамдық-саяси тұрақтылықты қамтамасыз ету.</t>
  </si>
  <si>
    <t>Басты мақсаты:өзге ұлт өкілдерінің теңдігі,бірлігін,ынтымағын сақтау.</t>
  </si>
  <si>
    <t>басқа халықтардың мәдениетімен діні мен таныстыру үшін</t>
  </si>
  <si>
    <t>Басқа этностардың мүдделерін елде қорғау</t>
  </si>
  <si>
    <t>Басқа ұлттармен достық қарым қатынаста болу</t>
  </si>
  <si>
    <t>Без понятия</t>
  </si>
  <si>
    <t>Без понятия.</t>
  </si>
  <si>
    <t>Билмеиди екенмин</t>
  </si>
  <si>
    <t>Билмейм</t>
  </si>
  <si>
    <t>Билмеймін</t>
  </si>
  <si>
    <t>Билмеймин</t>
  </si>
  <si>
    <t>Билмим</t>
  </si>
  <si>
    <t>бирлесип жумыс аткару</t>
  </si>
  <si>
    <t>бирлик</t>
  </si>
  <si>
    <t>бирлик пен ынтымактастык</t>
  </si>
  <si>
    <t>бирликте болу</t>
  </si>
  <si>
    <t>Блмедим ол жагын</t>
  </si>
  <si>
    <t>болашакка жаксы багдар беру</t>
  </si>
  <si>
    <t>болашакка жаксы багыт беру</t>
  </si>
  <si>
    <t>Былмеимын</t>
  </si>
  <si>
    <t>Былмеймые</t>
  </si>
  <si>
    <t>Былмеймын</t>
  </si>
  <si>
    <t>Былмеймын шынына келгенде</t>
  </si>
  <si>
    <t>Бырлык</t>
  </si>
  <si>
    <t>Быть едиными</t>
  </si>
  <si>
    <t>Быть ответственным</t>
  </si>
  <si>
    <t>быть толлерантными</t>
  </si>
  <si>
    <t>Бүкілқазақстандық бірліктің бірегей моделн қалыптастыруда қалыптастыруда Қазақстан халқы Ассамблеясы маңызды рөл атқарады</t>
  </si>
  <si>
    <t>Бұл бірегей институт еліміздегі барлық этнос өкілдерін ортақ мақсатқа ұйыстыра отырып,республикадағы тұрақтылықты сақтаумен ел дамуының мақсатына айтулы үлес қосып келеді.</t>
  </si>
  <si>
    <t>Бұл бірегей институт еліміздегі барлық этнос өкілдерін ортақ мақсатқа ұйыстыра отырып, республикадағы тұрақтылықты сақтау мен ел дамуыны</t>
  </si>
  <si>
    <t>Бұл кафедра туралы мүлде естімегендңктен, жауап беруге қиналамын.</t>
  </si>
  <si>
    <t>бәріне қатысып жүру</t>
  </si>
  <si>
    <t>В богатстве Казахской культуры</t>
  </si>
  <si>
    <t>В воспитании патриотического духа.</t>
  </si>
  <si>
    <t>в доброжелательных отношениях студентов и сотрудников вуза различных национальностей</t>
  </si>
  <si>
    <t>В дружбе</t>
  </si>
  <si>
    <t>В дружбе между народами</t>
  </si>
  <si>
    <t>В дружбе народа</t>
  </si>
  <si>
    <t>В дружбе разных нации</t>
  </si>
  <si>
    <t>В единстве</t>
  </si>
  <si>
    <t>в единстве народа</t>
  </si>
  <si>
    <t>В единстве национальностей</t>
  </si>
  <si>
    <t>В защите</t>
  </si>
  <si>
    <t>В защите народа казахстана</t>
  </si>
  <si>
    <t>В защите народа.</t>
  </si>
  <si>
    <t>В консолидации общественности</t>
  </si>
  <si>
    <t>В ней и в другом</t>
  </si>
  <si>
    <t>в обеспечение общественно-политической осведомленности студентов,укрепление общественного согласия и национального единства</t>
  </si>
  <si>
    <t>В объединение всех национальностей обучающихся в нашем ВУЗе. Привитие толерантности студентам.</t>
  </si>
  <si>
    <t>В объединении и равенстве народов</t>
  </si>
  <si>
    <t>В объединении наций, их равноправии</t>
  </si>
  <si>
    <t>В объяснении студентам из основных прав</t>
  </si>
  <si>
    <t>в первые слышу</t>
  </si>
  <si>
    <t>в поддеожании межэтничских отношений</t>
  </si>
  <si>
    <t>В поддержании хороших отношений</t>
  </si>
  <si>
    <t>в прислушивании народа</t>
  </si>
  <si>
    <t>в равноправие и уважении</t>
  </si>
  <si>
    <t>В развитии</t>
  </si>
  <si>
    <t>В сохранение традиций, культур, языков этносов Казахстана и укрепление общественного согласия и национального единства.</t>
  </si>
  <si>
    <t>В сохранении дружественных отношений между нациями</t>
  </si>
  <si>
    <t>В сохранении единства и дружбы</t>
  </si>
  <si>
    <t>В сохранении и развитии дружбы всех народов Казахстана, в любви и патриотизме.</t>
  </si>
  <si>
    <t>В сохранении этнических ценностей</t>
  </si>
  <si>
    <t>В стабильности государства</t>
  </si>
  <si>
    <t>в том что ассамблея народа Казахстана помогает студентам изучать о обычиях и традициях народа.</t>
  </si>
  <si>
    <t>в том что бы все нации жили дружно</t>
  </si>
  <si>
    <t>в том чтобы воспитывать терпимость друг к другу у людей разных национальностей</t>
  </si>
  <si>
    <t>В том, чтобы все нации, которые в СКГУ жили мирно и дружно.</t>
  </si>
  <si>
    <t>В укреплении межэтнических отношений в стране</t>
  </si>
  <si>
    <t>В укреплении межэтнических отношений, в защите прав представителей различных этносов</t>
  </si>
  <si>
    <t>В формировании уникальной модели всеказахстанского единства</t>
  </si>
  <si>
    <t>Важным элементом политической системы Казахстана, скрепившим интересы всех этносов, обеспечивающим неукоснительное соблюдение прав и свобод граждан независимо от их национальной принадлежности</t>
  </si>
  <si>
    <t>Взаимоотношение между народов</t>
  </si>
  <si>
    <t>взаимоотношение этносов народа,мы единое целое,нет разделение наций</t>
  </si>
  <si>
    <t>взаимоотношения народа Казахстана, соблюдение обычай, традиций.</t>
  </si>
  <si>
    <t>Взгляд</t>
  </si>
  <si>
    <t>Внедрение в учебный процесс образовательных организаций, направленных на духовное единение.</t>
  </si>
  <si>
    <t>внедрить идеологию ассамблеи студентам чтобы они приобщались к этому, т.к деятельность ассамблеи направлена на сохранение межэтнических отношений и единства для благополучия страны</t>
  </si>
  <si>
    <t>Во взаимопощи и поддержке людям разных национальностей</t>
  </si>
  <si>
    <t>вовлечение студентов в патриотические дела</t>
  </si>
  <si>
    <t>Воспитание и патриотизм.</t>
  </si>
  <si>
    <t>Воспитание казахстанского патриотизма путем консолидации этносов Казахстана, гражданской и духовно-культурной общности.</t>
  </si>
  <si>
    <t>Воспитание патриотизма</t>
  </si>
  <si>
    <t>воспитание патриотического духа</t>
  </si>
  <si>
    <t>Воспитание,привлечение молодёжи</t>
  </si>
  <si>
    <t>воспитательный процесс, обучение студентов к уважению других этносов</t>
  </si>
  <si>
    <t>Воспитать патриотизм студентам</t>
  </si>
  <si>
    <t>Впоиаолл</t>
  </si>
  <si>
    <t>Все люди внезависимости от национальный пренадлежности равные перед законом</t>
  </si>
  <si>
    <t>Все на благо народа</t>
  </si>
  <si>
    <t>всестороннее развитие национальных культур, языков и традиций народов Казахстана</t>
  </si>
  <si>
    <t>всестороннее развитие национальных культур, языков и традиций народов Казахстана; расширение интеграционных связей с международными организациями; формирование казахстанской идентичности путём консолидации этносов Казахстана; формирование и распространение идей духовного единства, укрепление и сохранение дружбы народов и межнационального согласия.</t>
  </si>
  <si>
    <t>всестороннее развитие национальных культур, языков и традиций народов Казахстана;</t>
  </si>
  <si>
    <t>Выполнение задач Ассамблеи Народа Казахстана, обеспечение народа нужной информацией</t>
  </si>
  <si>
    <t>Высказывании личного мнения</t>
  </si>
  <si>
    <t>Выступать от лица народа</t>
  </si>
  <si>
    <t>Выше сказанное про ассамблею</t>
  </si>
  <si>
    <t>Главная цель проведенние мероприятий по патриотизму людей.</t>
  </si>
  <si>
    <t>Главной задачей АНК является реализация государственной национальной политики, обеспечение общественно-политической стабильности в Республике Казахстан и повышение эффективности взаимодействия государственных и гражданских институтов общества в сфере межэтнических отношений.</t>
  </si>
  <si>
    <t>Да не слышал я о ней</t>
  </si>
  <si>
    <t>Дать понять студентам что все нации равноправные</t>
  </si>
  <si>
    <t>Делать народ дружнее к друг другу, любить и уважать другие национальности.</t>
  </si>
  <si>
    <t>Для объедение этнокультурных отношений</t>
  </si>
  <si>
    <t>для этнической и культурной идентификации и привлечения студентов к деятельности этнокультурных объединений Ассамблеи народа Казахстана</t>
  </si>
  <si>
    <t>доброта</t>
  </si>
  <si>
    <t>Донести до студентов понятие равенство этносов</t>
  </si>
  <si>
    <t>достастыктан</t>
  </si>
  <si>
    <t>Достықтың туын тігу. Тату тәті бір шаңырақ астында өмір сүру.</t>
  </si>
  <si>
    <t>Дружба</t>
  </si>
  <si>
    <t>Дружба и единство</t>
  </si>
  <si>
    <t>Дружба между народами</t>
  </si>
  <si>
    <t>Дружба народов</t>
  </si>
  <si>
    <t>Дружба студентов</t>
  </si>
  <si>
    <t>Дружбе Народов</t>
  </si>
  <si>
    <t>Духовное единение и преемственность поколений, формирование толерантного национального самосознания и нового казахстанского патриотизма.</t>
  </si>
  <si>
    <t>Единнство</t>
  </si>
  <si>
    <t>Единого понятия не имею.</t>
  </si>
  <si>
    <t>Единость студентов разных нации</t>
  </si>
  <si>
    <t>Единства</t>
  </si>
  <si>
    <t>Единства народов</t>
  </si>
  <si>
    <t>Единства народов Казахстана.</t>
  </si>
  <si>
    <t>Единственно</t>
  </si>
  <si>
    <t>Единство</t>
  </si>
  <si>
    <t>единство</t>
  </si>
  <si>
    <t>Единство всех народов Казахстана</t>
  </si>
  <si>
    <t>Единство всех этносов</t>
  </si>
  <si>
    <t>Единство между народами</t>
  </si>
  <si>
    <t>единство народа</t>
  </si>
  <si>
    <t>Единство народа, и сохранение традиций этносов</t>
  </si>
  <si>
    <t>Единство народов</t>
  </si>
  <si>
    <t>единство народов Казахстана</t>
  </si>
  <si>
    <t>Единство народов Кз</t>
  </si>
  <si>
    <t>Единство общества</t>
  </si>
  <si>
    <t>Единство студентов</t>
  </si>
  <si>
    <t>Единство этносов Казахстана</t>
  </si>
  <si>
    <t>едопущение изолированности этнополитических исследований от исследований в других сферах жизни общества и государства</t>
  </si>
  <si>
    <t>Ел бірлігі</t>
  </si>
  <si>
    <t>Еліміздің нық сенімінен</t>
  </si>
  <si>
    <t>Елімізде өмір сүріп жатқан әрбір этностың мүддесін қорғайтын қоғамдық бірлестік</t>
  </si>
  <si>
    <t>елді тұтастығын сақтау</t>
  </si>
  <si>
    <t>Елдің барлық этностарының мүдделерін қорғау</t>
  </si>
  <si>
    <t>Если честно, я просто не слышала о кафедре "Ассамблея народа Казахстана"</t>
  </si>
  <si>
    <t>Естідім күшті</t>
  </si>
  <si>
    <t>Ең бастысы этносаралық қатынасты нығайту</t>
  </si>
  <si>
    <t>Ж</t>
  </si>
  <si>
    <t>жаксы жакка адамды жетелеу</t>
  </si>
  <si>
    <t>Жалпы алғанда АСсамблеяның жұмысы аркасында елімізде этносаралық келісімнің бірегей моделі қалыптасты</t>
  </si>
  <si>
    <t>Жастарды бірлікке шақырады</t>
  </si>
  <si>
    <t>Жастарды бирликке,ульшылдыкка шакыру</t>
  </si>
  <si>
    <t>жастарды колдайды</t>
  </si>
  <si>
    <t>Жауап бере алмаймын</t>
  </si>
  <si>
    <t>Жауап беруге қыйналамын</t>
  </si>
  <si>
    <t>Жауап беруден қиналамын</t>
  </si>
  <si>
    <t>Жауапкершлк</t>
  </si>
  <si>
    <t>Жақсы</t>
  </si>
  <si>
    <t>Жақсы жағынан дамыту</t>
  </si>
  <si>
    <t>жекелеген этностардың мүдделерін қорғау</t>
  </si>
  <si>
    <t>Жо ғары білім беру</t>
  </si>
  <si>
    <t>жогары билим беру</t>
  </si>
  <si>
    <t>Жоооқ</t>
  </si>
  <si>
    <t>Жоғары білім беру</t>
  </si>
  <si>
    <t>Жоғарғы білім</t>
  </si>
  <si>
    <t>Жоғарғы білім беру</t>
  </si>
  <si>
    <t>Жоғарғы біләм беру</t>
  </si>
  <si>
    <t>Забота о людях</t>
  </si>
  <si>
    <t>забота о этносе</t>
  </si>
  <si>
    <t>заключается в совершенствовании учебного процесса, чтобы образование лучше соответствовало потребностям экономики и общества.</t>
  </si>
  <si>
    <t>затрудняюсь отвеить</t>
  </si>
  <si>
    <t>Затрудняюсь ответить наверное это сохранение разных традиций и защита этнических прав ещё воссоединения всех народов.</t>
  </si>
  <si>
    <t>Затрудняюсь ответить.</t>
  </si>
  <si>
    <t>Защита всех этносов страны</t>
  </si>
  <si>
    <t>защита всех этносов, проживающих на территории Казахстана</t>
  </si>
  <si>
    <t>Защита и поддержка</t>
  </si>
  <si>
    <t>Защита интересов всех народов</t>
  </si>
  <si>
    <t>Защита интересов всех этносов</t>
  </si>
  <si>
    <t>Защита интересов всех этносов Казахстана, консолидация общества.</t>
  </si>
  <si>
    <t>Защита интересов всех этносов нашей Республики</t>
  </si>
  <si>
    <t>Защита интересов всех этносов страны</t>
  </si>
  <si>
    <t>Защита интересов всех этносов страны.</t>
  </si>
  <si>
    <t>Защита интересов других этносов</t>
  </si>
  <si>
    <t>Защита интересов отдельных этносов.</t>
  </si>
  <si>
    <t>Защита интересов различных национальностей</t>
  </si>
  <si>
    <t>Защита интересов студентов - представителей разных этносов; знакомство с их культурой</t>
  </si>
  <si>
    <t>защита народа</t>
  </si>
  <si>
    <t>Защита прав народ и т.д</t>
  </si>
  <si>
    <t>Защита этносов страны</t>
  </si>
  <si>
    <t>Защищать свою страну от нападок и обвинений</t>
  </si>
  <si>
    <t>Заңдылық пен тәртіпті сақтау</t>
  </si>
  <si>
    <t>Знакомство всей с национальностей с традициями и обычаями других национальнотей.</t>
  </si>
  <si>
    <t>Знание всех этносов страны</t>
  </si>
  <si>
    <t>Знание других этносов в нашей области , знание традиций , обычаев , религии других этносов страны</t>
  </si>
  <si>
    <t>Извините но я о ней не слышал</t>
  </si>
  <si>
    <t>Изучение и анализ проблем межэтнических и межконфессиональных, в случае их выявления, совместно с гос. структурами и СМИ попытаться сгладить конфликтную ситуацию и свести на нет.</t>
  </si>
  <si>
    <t>Изучение и сохранение истории РК</t>
  </si>
  <si>
    <t>Изучение и сохранение межэтнических отношений в вузе</t>
  </si>
  <si>
    <t>изучение межэтнических отношений и воспитание студентов в духе толерантности</t>
  </si>
  <si>
    <t>Интеграция в обществе.</t>
  </si>
  <si>
    <t>Исключение нацинаолизма</t>
  </si>
  <si>
    <t>ия</t>
  </si>
  <si>
    <t>Иә келісемін</t>
  </si>
  <si>
    <t>КАЗАКСТАН ХАЛКЫ</t>
  </si>
  <si>
    <t>Казахстан многонациональная страна. Основная цель, на мой взгляд,в равноправии всех наций,уважение и понимание к традициям других народов. Жить в мире и согласии.</t>
  </si>
  <si>
    <t>Казахстан халкы</t>
  </si>
  <si>
    <t>кайыпымдылык истер жасау</t>
  </si>
  <si>
    <t>КАЙЫРЫМДЫЛЫКПЕН АЙНАЛЫСАДЫ</t>
  </si>
  <si>
    <t>Как член студенческого научного общества кафедры "Ассамблея народа Казахстана" могу сказать, что её основная цель - сближение представителей различных этносов и объединение студентов в один дружный коллектив.</t>
  </si>
  <si>
    <t>камкорлык жасау</t>
  </si>
  <si>
    <t>Кафедра қызметінің негізгі мақсаты университеттің оқу-тәрбие процесін ғылыми-әдістемелік сүйемелдеу, Солтүстік Қазақстан облысының мемлекеттік және қоғамдық ұйымдар мен мекемелеріне этноконфессиялық қатынастар мәселелері бойынша консультациялық қызмет болып табылады.</t>
  </si>
  <si>
    <t>Кафедраның негізгі мақсаты ел ішіндегі топтастырушылық рөлін арқау ете отырып,халықты рухани және патриоттық сезімдерін ояту деп ойлаймын</t>
  </si>
  <si>
    <t>Ккккккккккккккк</t>
  </si>
  <si>
    <t>Койшееее</t>
  </si>
  <si>
    <t>консолидация общества обеспечение стабильности и безопасности казахстанцев продвижение государственного языка укрепление казахстанской идентичности на принципах гражданства укрепление независимости республики укрепление межэтнических отношений защита интересов отдельных этносов защита интересов казахов недопущение конфликтов в стране сохранение традиций, культур, языков этносов Казахстана укрепление общественного согласия и национального единства защита интересов всех этносов страны сохранение общественного и межэтнического согласия</t>
  </si>
  <si>
    <t>Консолидация общества</t>
  </si>
  <si>
    <t>консолидация общества обеспечение стабильности и безопасности казахстанцев продвижение государственного языка укрепление казахстанской идентичности на принципах гражданства укрепление независимости республики укрепление межэтнических отношений защита интересов отдельных этносов защита интересов казахов недопущение конфликтов в стране сохранение традиций, культур, языков этносов Казахстана</t>
  </si>
  <si>
    <t>Консолидация общества, защита интересов разных этносов.</t>
  </si>
  <si>
    <t>Концерты</t>
  </si>
  <si>
    <t>Координация, методологическое и методическое обеспечение учебно-воспитательного и научно-исследовательского процессов в университете в сфере этнополитики, систематическое содействие реализации государственной этнополитики в РК.</t>
  </si>
  <si>
    <t>КР сында туратын барлык этнос окилдеринин Карым катынасын сактау</t>
  </si>
  <si>
    <t>КР халыктарынын бірлігін сақтау деп ойлаймын</t>
  </si>
  <si>
    <t>культурно-просветительские мероприятий</t>
  </si>
  <si>
    <t>Ллльлл</t>
  </si>
  <si>
    <t>Мдлаад</t>
  </si>
  <si>
    <t>Мемлекеттен</t>
  </si>
  <si>
    <t>Мен ондағы қоымшаларға қатысқан болатынмын. Онда Ассамблея қандай қызмет атөаратындығын, ол не екені жайында айтылған болатын. Ондағы этностарды және де діндер туралы айтып кеткен болатын. Негізгі миссиясы қазіргі жастардың көзін ашу, жастар тек интернет қана болса болды. Олардың экономикамызда не болып жатыр? Қандай ұйымдарға мүше болдық немесе боламыз? Оларға не мақсатпен кірдік, қандай қызмет атқаратынын? Қандай пайдасы бар немесе зияны бар деген сұрақтар ойларына кіріп шықпайды. Сосын бір жағдайлар болса өкіметті кіналайды. Сондықтан құрылған деп ойдаймын.</t>
  </si>
  <si>
    <t>Менімше, Республикалық деңгейдегі Ассамблеясының кіші тармақтарынан</t>
  </si>
  <si>
    <t>менің ойымша қазақтар мен басқа ұлт өкілдері арасындағы конфлейкті туындатпау</t>
  </si>
  <si>
    <t>Менің ойымша түрлі ұлт өкілдерінен тұрады</t>
  </si>
  <si>
    <t>Менің ойымша қазақстанда 100-ден астам этностар мен ұлт өкілдері бар.Этнос- аралық қарым-қатынасты дамыту.Этностардың салт-дәстүрін сақтау,оларды қор- ғау.Қарым-қатынасты,татулықты,т.б. дамыту.</t>
  </si>
  <si>
    <t>Менің ойымша, Қазақстан халқы ассамблеясы кафердрасының негізгі максаты әртүрлі ұлт өкілдерің таныстыру.</t>
  </si>
  <si>
    <t>Менің ойымша,СҚМУ да оқитын барлық этностарды тату болуға шақыру.</t>
  </si>
  <si>
    <t>мереке іс шараларды жүргізу ұлттар туралы</t>
  </si>
  <si>
    <t>мир</t>
  </si>
  <si>
    <t>Мир в стране между этносами.</t>
  </si>
  <si>
    <t>мир во всём мире</t>
  </si>
  <si>
    <t>Мир и согласие</t>
  </si>
  <si>
    <t>Мир и согласие в межэнических отношениях</t>
  </si>
  <si>
    <t>Мир между этносами</t>
  </si>
  <si>
    <t>Миролюбие народов Казахстана</t>
  </si>
  <si>
    <t>Миссия заключается в том , чтобы все люди нашей страны были едины и единогласны</t>
  </si>
  <si>
    <t>миссия кафедры защита интересов всех этносов в университете</t>
  </si>
  <si>
    <t>Миссиясын білмейтін сияқтымын</t>
  </si>
  <si>
    <t>Мне все ровно</t>
  </si>
  <si>
    <t>Мой ответ изложен согласно выбранным пунктам в вопросе под номером 12.</t>
  </si>
  <si>
    <t>мәлімет білми</t>
  </si>
  <si>
    <t>Н. Ә. Назарбаевтың этносаралық толеранттылық және қоғамдық келісімнің қазақстандық моделінің құрамдас бөлігі – Қазақстан халқы Ассамблеясы болып табылады.</t>
  </si>
  <si>
    <t>На благо молодёжи</t>
  </si>
  <si>
    <t>На мой взгляд основная цель кафедры "Ассамблея народа Казахстана" заключается в сохранении дружбы этносов Казахстана.</t>
  </si>
  <si>
    <t>на мой взгляд основная цель кафедры это укрепление отношений между разными национальностями проживающими в нашей стране</t>
  </si>
  <si>
    <t>На мой взгляд, основная цель кафедры заключается в выражении мнения молодежи, а именно студентов, к деятельности Ассамблеи - выражение межнационального согласия, организация мероприятий, поддержание культуры и традиций разных конфессий и национальностей, к которым принадлежат эти студенты и просто поддерживают интерес в этой области</t>
  </si>
  <si>
    <t>На мой взгляд, основной целью кафедры "Ассамблеи народа Казахстана" в первую очередь является укрепление общественного и межэтнического согласия в рамках университета, путём проведения различных мероприятий среди студентов.</t>
  </si>
  <si>
    <t>На поддержание и укрепление межэтнических отношений</t>
  </si>
  <si>
    <t>Напоминать студентам о патриотизме</t>
  </si>
  <si>
    <t>Направить людей к патриотизму</t>
  </si>
  <si>
    <t>Направлена на знакомство студентов с целями и задачами Ассамблеи народа Казахстана</t>
  </si>
  <si>
    <t>Направление</t>
  </si>
  <si>
    <t>Направленно на сохранения мира и справедливости</t>
  </si>
  <si>
    <t>Народ Казахстана</t>
  </si>
  <si>
    <t>Научить нас</t>
  </si>
  <si>
    <t>Научить толерантности по отношению ко всем нациям</t>
  </si>
  <si>
    <t>Научно-методическое и учебно-методическое обеспечение деятельности Университета по вопросам этнополитики в свете реализации основополагающих документов Республики Казахстан</t>
  </si>
  <si>
    <t>научно-методическое сопровождение учебно воспитательного процесса университета ,приобщение сотрудничества к культуре полиэтнического народа Казахстана</t>
  </si>
  <si>
    <t>научно-методическое сопровождение учебно-воспитательного процесса Университета, приобщение студенчества к культуре полиэтничного народа Казахстана,</t>
  </si>
  <si>
    <t>Научно-методическое сопровождение учебно-воспитательного процесса Университета, приобщение студенчества к культуре полиэтничного народа Казахстана, консультационная деятельность государственных и общественных организаций и учреждений по вопросам этноконфессиональных отношений.</t>
  </si>
  <si>
    <t>научно-методическое сопровождение учебно-воспитательного процесса Университета, приобщение студенчества к культуре полиэтничного народа Казахстана, консультационная деятельность государственных и общественных организаций и учреждений Северо-Казахстанской области по вопросам этноконфессиональных отношений</t>
  </si>
  <si>
    <t>научно-методическое, экспертно-аналитическое, информационно-организационное сопровождение образовательного процесса</t>
  </si>
  <si>
    <t>Национальное единство и общественное согласие</t>
  </si>
  <si>
    <t>Не знаком с данной позицией</t>
  </si>
  <si>
    <t>Не знаком/не слышал про кафедру</t>
  </si>
  <si>
    <t>не знаю</t>
  </si>
  <si>
    <t>Не знаю и понятия не имею</t>
  </si>
  <si>
    <t>Не знаю не слышала</t>
  </si>
  <si>
    <t>Не знаю, так как не слышал</t>
  </si>
  <si>
    <t>Не знаю.</t>
  </si>
  <si>
    <t>не могу дать ответ</t>
  </si>
  <si>
    <t>не слышал</t>
  </si>
  <si>
    <t>не слышала</t>
  </si>
  <si>
    <t>Не слышала не видела</t>
  </si>
  <si>
    <t>Не слышала об этом</t>
  </si>
  <si>
    <t>Негізгі мақсаты- оқу тәрбие үдерісіне үлес қосуда</t>
  </si>
  <si>
    <t>Недопущение конфликта на национальной и массовой почве</t>
  </si>
  <si>
    <t>Недопущение конфликтов на тему межэтнических и межнациональных вопросов, одинакого относится ко всем нациям и народностям, недопущение национализма.</t>
  </si>
  <si>
    <t>Недопущение межнациональных конфликтов</t>
  </si>
  <si>
    <t>Незнаю, я же ответил, что ничего про это не слышал</t>
  </si>
  <si>
    <t>Нет знаю</t>
  </si>
  <si>
    <t>Ни в чем</t>
  </si>
  <si>
    <t>Нснсг</t>
  </si>
  <si>
    <t>Ну наверно ассамблея это танцы а так нормально</t>
  </si>
  <si>
    <t>Обеспесить равноправие всех этносов Республики Казахстан</t>
  </si>
  <si>
    <t>Обеспечение благополучия казахстанцев</t>
  </si>
  <si>
    <t>Обеспечение и просвещение знаний на данную тему студентам.</t>
  </si>
  <si>
    <t>Обеспечение информацией студентов о других национальностях, проживающих на территории Республики Казахстан.</t>
  </si>
  <si>
    <t>Обеспечение межэтнических согласий</t>
  </si>
  <si>
    <t>обеспечение общественно-политической стабильности в Республике Казахстан</t>
  </si>
  <si>
    <t>обеспечение общественного согласия и общенационального единства РК.</t>
  </si>
  <si>
    <t>Обеспечение порядка</t>
  </si>
  <si>
    <t>Обеспечение стабильности и безопасности</t>
  </si>
  <si>
    <t>Обеспечение стабильности и безопасности граждан.Установление мира в стране.</t>
  </si>
  <si>
    <t>Обеспечивать межнациольное и межконфессиональное согласие среди студентов университета</t>
  </si>
  <si>
    <t>обучить студентов и молодежь всем прниципам и задачам, которые выполняет ассамблея</t>
  </si>
  <si>
    <t>общение с народом</t>
  </si>
  <si>
    <t>объеденеия всех наций Казахстана</t>
  </si>
  <si>
    <t>Объеденение всех наций Казахстана</t>
  </si>
  <si>
    <t>объеденение этносов</t>
  </si>
  <si>
    <t>объединение всех народов казахстана, взаимное уважение, и дружеское отношение между собой.</t>
  </si>
  <si>
    <t>объединение всех национальностей</t>
  </si>
  <si>
    <t>объединение всех студентов независимо от наций</t>
  </si>
  <si>
    <t>объединение всех этносов ,обучающихся в СКГУ</t>
  </si>
  <si>
    <t>Объединение всех этносов Казахстана в единую, дружную нацию.</t>
  </si>
  <si>
    <t>Объединение народа</t>
  </si>
  <si>
    <t>объединение народов разных этносов ,отсутствие конфликтов между их представителями .</t>
  </si>
  <si>
    <t>Объединение наций</t>
  </si>
  <si>
    <t>Объединение студентов</t>
  </si>
  <si>
    <t>Объединение студентов не зависимо от их национальности</t>
  </si>
  <si>
    <t>объединение этнических народов.</t>
  </si>
  <si>
    <t>Объединение этнокультурных взаимоотношений</t>
  </si>
  <si>
    <t>Объединение этносов и освоения культуры</t>
  </si>
  <si>
    <t>Объединений разных народов университета</t>
  </si>
  <si>
    <t>Объединить народ РК</t>
  </si>
  <si>
    <t>Объединять студентов различных наций</t>
  </si>
  <si>
    <t>обьединение всех граждан РК, улучшение межнациональных отношений и т.д</t>
  </si>
  <si>
    <t>Обьединение народов страны</t>
  </si>
  <si>
    <t>обьединение этнических групп для достижения высших результатов</t>
  </si>
  <si>
    <t>Обьединить всех народы Казахстана</t>
  </si>
  <si>
    <t>Обьединить всех студентов в единое целое.</t>
  </si>
  <si>
    <t>Обьядинять этносов</t>
  </si>
  <si>
    <t>Озге де улттармен жаксы карым катынаста болу</t>
  </si>
  <si>
    <t>Ознакомить общество со всеми этносами Казахстана</t>
  </si>
  <si>
    <t>Ознакомить студентов с основными направлениями и миссиями Ассамблеи Р</t>
  </si>
  <si>
    <t>ознакомление</t>
  </si>
  <si>
    <t>Ол өз тілін мәдениетін жоғалтпай сақтап қалау деп түсінем</t>
  </si>
  <si>
    <t>Она укрепляет отношения между всеми народами Казахстана, сохраняет их традиции и обычаи. Помогает самореализоваться.</t>
  </si>
  <si>
    <t>Оомом</t>
  </si>
  <si>
    <t>ор</t>
  </si>
  <si>
    <t>Ортақ бірлік құрудан</t>
  </si>
  <si>
    <t>Оснавная цель кафедры "Ассамблея народа Казахстан" учить студента уважать культуру Казахстана</t>
  </si>
  <si>
    <t>Оснавная цель кафедры "Ассамблея народа Казахстана" учить студентам изучать культуры Казахстана</t>
  </si>
  <si>
    <t>Основная цель "Ассомблея народа" заключает в это конкретных действиях</t>
  </si>
  <si>
    <t>Основная цель в единстве народов, в сохранении традиций и обычаев. В равенстве прав всех граждан!</t>
  </si>
  <si>
    <t>Основная цель кафедры заключается в условии для этнической и культурной идентификации и привлечения людей к деятельности этнокультурных объединений.</t>
  </si>
  <si>
    <t>Основной целью Кафедры является научно-методическое сопровождение учебно-воспитательного процесса Университета, приобщение студенчества к культуре полиэтничного народа Казахстана</t>
  </si>
  <si>
    <t>Основной целью Кафедры является научно-методическое сопровождение учебно-воспитательного процесса Университета, приобщение студенчества к культуре полиэтничного народа Казахстана,</t>
  </si>
  <si>
    <t>Основной целью Кафедры является научно-методическое сопровождение учебно-воспитательного процесса Университета.</t>
  </si>
  <si>
    <t>Ответил на этот вопрос в 12-ом вопросе</t>
  </si>
  <si>
    <t>Ответил ранее</t>
  </si>
  <si>
    <t>Отсутствие межнациональных конфликтов</t>
  </si>
  <si>
    <t>Оқу орнындағы нәсілдік теңдікті қалыптастыру</t>
  </si>
  <si>
    <t>Патриот болу</t>
  </si>
  <si>
    <t>патриотизм</t>
  </si>
  <si>
    <t>патриотизм и дружба народов</t>
  </si>
  <si>
    <t>Пгг</t>
  </si>
  <si>
    <t>Первоначальные знания об Ассамблей народов Казахстана</t>
  </si>
  <si>
    <t>По моему мнению, это в первую очередь укрепление общественного согласия и национального единства ,сохранение общественного и межэтнического согласия.</t>
  </si>
  <si>
    <t>Повышение эффективности взаимодействия</t>
  </si>
  <si>
    <t>Поддердание единства народов Казахстана</t>
  </si>
  <si>
    <t>Поддержание взаимоотношений народов РК</t>
  </si>
  <si>
    <t>Поддержание дружеских отношений между людьми разных национальностей</t>
  </si>
  <si>
    <t>Поддержание межнационального мира</t>
  </si>
  <si>
    <t>Поддержание народа Казахстана</t>
  </si>
  <si>
    <t>поддержание связей с Ассамблеей народа Казахстана и этнокультурными объединениями, проведение встреч и организационных мероприятий с целью приобщения студенческой молодежи к культуре и традициям всех народов Казахстана.</t>
  </si>
  <si>
    <t>Поддержание согласия между разными национальностями</t>
  </si>
  <si>
    <t>Поддержание традиций казахского народа, укрепление отношений</t>
  </si>
  <si>
    <t>поддержание уважения и равноправного отношения ко всем этносам РК</t>
  </si>
  <si>
    <t>Поддерживать интересы лиц, не являющихся гражданами Казахстана; создавать условия для студентов разных национальностей;</t>
  </si>
  <si>
    <t>Поддерживать межэтнические нормы</t>
  </si>
  <si>
    <t>Поддержка и введение в массы знания о культуре и истории этносов РК</t>
  </si>
  <si>
    <t>Поддержка и объединение народа Казахстана</t>
  </si>
  <si>
    <t>Поддержка этносов</t>
  </si>
  <si>
    <t>Познакомить молодежь и старшее поколение с культурой других стран.</t>
  </si>
  <si>
    <t>Познакомить нас с другими этносами</t>
  </si>
  <si>
    <t>Познакомить с культурой народов Казахстана</t>
  </si>
  <si>
    <t>Показать культуру народов</t>
  </si>
  <si>
    <t>Показать студентам что мы все равны</t>
  </si>
  <si>
    <t>показать уважение к другим народам, уменьшение конфликтов между народами</t>
  </si>
  <si>
    <t>показать что нужно уважать и чтить традиции других народов</t>
  </si>
  <si>
    <t>показывать что то новое и учить студентов к другим этносам</t>
  </si>
  <si>
    <t>Положительные изменения в сознании студентов</t>
  </si>
  <si>
    <t>Помогать людям другого народа</t>
  </si>
  <si>
    <t>Помочь студентам</t>
  </si>
  <si>
    <t>Помощь</t>
  </si>
  <si>
    <t>Помощь в доступности образования</t>
  </si>
  <si>
    <t>Помощь в укреплении межэтнических отношений, проведение различных мероприятий</t>
  </si>
  <si>
    <t>Помощь студентам</t>
  </si>
  <si>
    <t>Понятие не имею</t>
  </si>
  <si>
    <t>Популяризация наций, знакомство с ними</t>
  </si>
  <si>
    <t>пппп</t>
  </si>
  <si>
    <t>Предотвращение международных конфликтов</t>
  </si>
  <si>
    <t>Представление интересов всех этносов обучающихся в нашем университете</t>
  </si>
  <si>
    <t>Привить всем дружбу народов Казахстана.</t>
  </si>
  <si>
    <t>привлечение студентов к деятельности Ассамблеи</t>
  </si>
  <si>
    <t>Привлечения студентов к деятельности этнокультурных объединений</t>
  </si>
  <si>
    <t>Привлечь, ознакомить молодежь с культурой разных этносов. Вызвать у них чувство уважения к другим.</t>
  </si>
  <si>
    <t>Придерживать хорошие дружеские отношения между различными национальностями страны</t>
  </si>
  <si>
    <t>Принятие решений</t>
  </si>
  <si>
    <t>Приобщение студентов к культуре других народов.</t>
  </si>
  <si>
    <t>Приобщение студентов к культуре народов Казахстана</t>
  </si>
  <si>
    <t>Приобщение студентов к культуре полиэтнического народа Казахстана</t>
  </si>
  <si>
    <t>Приобщение студентов к культуре разных этносов</t>
  </si>
  <si>
    <t>Приобщение студентов к культуре этносов Казахстана</t>
  </si>
  <si>
    <t>Приобщение студенчества к культуре полиэтнического народа Казахстана</t>
  </si>
  <si>
    <t>приобщение студенчества к культуре полиэтничного народа Казахстана</t>
  </si>
  <si>
    <t>приобщение студенчества к культуре полиэтничного народа Казахстана, консультационная деятельность государственных и общественных организаций и учреждений Северо-Казахстанской области по вопросам этноконфессиональных отношений.</t>
  </si>
  <si>
    <t>Пробудить в студентах чувство патриотизма, научить жить в дружбе и согласии с представителями других этносов</t>
  </si>
  <si>
    <t>проведение мероприятий по патриотизму, объединению этнических обществ</t>
  </si>
  <si>
    <t>Проведение мероприятий, связанных с культурой, традициями и обычаями народов Казахстана</t>
  </si>
  <si>
    <t>Продвигать</t>
  </si>
  <si>
    <t>продвигать культуру и обычаи народов</t>
  </si>
  <si>
    <t>Продвигать многонациональность народа Казахстана</t>
  </si>
  <si>
    <t>Продвижение государственного языка</t>
  </si>
  <si>
    <t>продвижение государственного языка, укрепление межэтнических отношений, защита интересов отдельных этносов, защита интересов казахов</t>
  </si>
  <si>
    <t>Продвижение идеи Ассамблеи народа Казахстана,укрепление общественного согласия и национального единства</t>
  </si>
  <si>
    <t>Продвижение казахского языка</t>
  </si>
  <si>
    <t>Продвижение казахстанской идентичности и межнационального согласия как эталона на территории бывшего СНГ с сохранением национальных и территориальных традиций народов и этносов Республики Казахстан и соседних государств.</t>
  </si>
  <si>
    <t>Продвижение межкультурных ценностей различных этносов</t>
  </si>
  <si>
    <t>прокачать народ Казахстана</t>
  </si>
  <si>
    <t>Пропаганда толерантности к другим народам и дружба этносов проживающих на территории Казахстана.</t>
  </si>
  <si>
    <t>просвещения</t>
  </si>
  <si>
    <t>Работа 《Ассамблеи народа Казахстана》со студентами университета.</t>
  </si>
  <si>
    <t>равенство</t>
  </si>
  <si>
    <t>Равенство прав и свобод всех граждан Казахстана</t>
  </si>
  <si>
    <t>равенство прав и свобод граждан</t>
  </si>
  <si>
    <t>Равенство прав и свобод граждан Республики</t>
  </si>
  <si>
    <t>равенство прав и свобод граждан республики, независимо от расы, национальности, языка, отношения к религии, принадлежности к социальным группам</t>
  </si>
  <si>
    <t>равенство прав и свобод граждан республики, независимо от расы, национальности, языка, отношения к религии, принадлежности к социальным группам,ориентации</t>
  </si>
  <si>
    <t>равенство прав и свобод граждан республики, независимо от расы, национальности, языка, отношения к религии, принадлежности к социальным группам,ориентации.Всестороннее развитие национальных культур, языков и традиций народов Казахстана. Формирование и распространение идей духовного единства, укрепление и сохранение дружбы народов и межнационального согласия.</t>
  </si>
  <si>
    <t>равенство прав и свобод граждан республики, независимо от расы, национальности, языка, отношения к религии, принадлежности к социальным группам,ориентации;</t>
  </si>
  <si>
    <t>равенство прав и свобод граждан Республики,независимо от расы, национальности,языка,отношению к религии ,принадлежности к социальным группам.</t>
  </si>
  <si>
    <t>Равноправие всех казахстанцев</t>
  </si>
  <si>
    <t>равноправие всех народов страны</t>
  </si>
  <si>
    <t>Равноправие всех студентов, вне зависимости от их нации. Знакомить людей с разными этносами.</t>
  </si>
  <si>
    <t>Равноправие между национальностями</t>
  </si>
  <si>
    <t>Равноправие нации</t>
  </si>
  <si>
    <t>Равноправие наций</t>
  </si>
  <si>
    <t>Равноправие наций, защита интересов всех этносов, соблюдение традиций</t>
  </si>
  <si>
    <t>Разаитии народа</t>
  </si>
  <si>
    <t>развивать патриотизм</t>
  </si>
  <si>
    <t>Развитие</t>
  </si>
  <si>
    <t>Развитие государства</t>
  </si>
  <si>
    <t>Развитие патриотизма, сохранение мира и согласия</t>
  </si>
  <si>
    <t>Развитие патриотизма, сохранение мира и согласия.</t>
  </si>
  <si>
    <t>Развития страны</t>
  </si>
  <si>
    <t>Развить духовное единение Обеспечить этнокультурное объединение</t>
  </si>
  <si>
    <t>Распил гос. бюджета. Создание видимости какой-либо работы</t>
  </si>
  <si>
    <t>распространение информации о самой "Ассаммблее народа Казахстана", улучшение межнациональных отношений среди студентов.</t>
  </si>
  <si>
    <t>Рассказать о главных задачах Ассомблей народов Казахстана</t>
  </si>
  <si>
    <t>Рассказать о другой национальности</t>
  </si>
  <si>
    <t>Рассказать о культуре разных этносов, сохранить культуру казахского народа</t>
  </si>
  <si>
    <t>Рассказать студентам про Ассамблею народа Казахстана.</t>
  </si>
  <si>
    <t>Рвзвитие патриотизма, сохранение мира</t>
  </si>
  <si>
    <t>Реализация государственной национальной политики</t>
  </si>
  <si>
    <t>реализация государственной национальной политики, обеспечение общественно-политической стабильности в республике и повышение эффективности взаимодействия государственных и гражданских институтов общества в сфере межэтнических отношений.</t>
  </si>
  <si>
    <t>Реализация государственной национальной политики, обеспечение общественно-политической стабильности в Республике Казахстан и повышение эффективности взаимодействия государственных и гражданских институтов общества в сфере межэтнических отношений.</t>
  </si>
  <si>
    <t>Реализация государственной национальной политики, укрепление межэтнических отношений</t>
  </si>
  <si>
    <t>Реализация государственной национальной политики,обеспечение общественно-политической стабильности в Республике Казахстан</t>
  </si>
  <si>
    <t>Реализация общественной политики</t>
  </si>
  <si>
    <t>Результаты от студентов</t>
  </si>
  <si>
    <t>Решение межнациональных проблем</t>
  </si>
  <si>
    <t>Салт-дәстүр</t>
  </si>
  <si>
    <t>Сделать так чтобы все народности жили в мире и согласии</t>
  </si>
  <si>
    <t>Сдружить все нации</t>
  </si>
  <si>
    <t>Сегодня Ассамблея способствует созданию благоприятных условий для дальнейшего укрепления межэтнического согласия, толерантности в обществе и единства народа. Кроме того, АНК оказывает содействие государственным органам в противодействии проявлениям экстремизма и радикализма в обществе, формировании политико-правовой культуры граждан, опирающейся на демократические нормы. Ассамблея обеспечивает интеграцию усилий этнокультурных объединений, помогает возрождению, сохранению и развитию национальных культур, языков и традиций народа Казахстана.</t>
  </si>
  <si>
    <t>семинар</t>
  </si>
  <si>
    <t>Сенім,шындық</t>
  </si>
  <si>
    <t>СКГУ да оқитын барлық ұлттарды ынтымақтастықта ұстау</t>
  </si>
  <si>
    <t>Сладычововдыд</t>
  </si>
  <si>
    <t>Смотрим ответы в вопросе 12</t>
  </si>
  <si>
    <t>смотрите на ответ к 12 вопросу</t>
  </si>
  <si>
    <t>Соблюдать Многонациональность страны</t>
  </si>
  <si>
    <t>Соблюдение законности и порядка</t>
  </si>
  <si>
    <t>Соблюдение законности и порядка, равноправие всех граждан, равенство всех</t>
  </si>
  <si>
    <t>Соблюдение мира и развитие патриотизма.</t>
  </si>
  <si>
    <t>Соблюдение этнических интересов и взглядов</t>
  </si>
  <si>
    <t>Согласие, мир</t>
  </si>
  <si>
    <t>содействие сохранению в СКГУ межнационального и межконфессионального согласия, стабильности.</t>
  </si>
  <si>
    <t>Создавать условия для этнической и культурной идентификации и привлечения студентов к деятельности этнокультурных объединений Ассамблеи народа Казахстана</t>
  </si>
  <si>
    <t>Создает условия для этнической и культурной идентификации студентов</t>
  </si>
  <si>
    <t>создание культуры</t>
  </si>
  <si>
    <t>Создание стабильной, дружеской атмосферы среди студентов</t>
  </si>
  <si>
    <t>Создание условий для этнической и культурной идентификации</t>
  </si>
  <si>
    <t>Создание условий для этнической и культурной идентичности</t>
  </si>
  <si>
    <t>Создания условий для толерантности</t>
  </si>
  <si>
    <t>Создать единое равенство между студентами разных нации</t>
  </si>
  <si>
    <t>сопровождение учебно-воспитательного процесса Университета, приобщение студенчества к культуре полиэтничного народа Казахстана</t>
  </si>
  <si>
    <t>Сохранение единства народов</t>
  </si>
  <si>
    <t>Сохранение взаимоотношения между народами РК</t>
  </si>
  <si>
    <t>Сохранение единства и дружбы всех национальностей</t>
  </si>
  <si>
    <t>сохранение единства этносов учащихся</t>
  </si>
  <si>
    <t>Сохранение и соблюдение межэтнических отношений</t>
  </si>
  <si>
    <t>сохранение и уважение народов</t>
  </si>
  <si>
    <t>Сохранение и укрепление межнациональных отношений между студентами, знакомство с культурой и традициями других этносов.</t>
  </si>
  <si>
    <t>Сохранение и укрепление межнациональных отношений среди студентов нашего университета</t>
  </si>
  <si>
    <t>Сохранение и укрепление общественного и межэтнического согласия</t>
  </si>
  <si>
    <t>сохранение культур и языков, этносов народов Казахстана</t>
  </si>
  <si>
    <t>Сохранение культур, традиции и этноса</t>
  </si>
  <si>
    <t>Сохранение культуры Казахстана</t>
  </si>
  <si>
    <t>Сохранение культуры этносов Казахстана.</t>
  </si>
  <si>
    <t>Сохранение межнационального и межэтническиго согласия</t>
  </si>
  <si>
    <t>сохранение межэтнический отношений в гармонии и укрепление дружбы представителей разных этносов.</t>
  </si>
  <si>
    <t>Сохранение межэтнических согласии</t>
  </si>
  <si>
    <t>Сохранение межэтнического и общественного согласия</t>
  </si>
  <si>
    <t>Сохранение межэтнического согласия в университете</t>
  </si>
  <si>
    <t>сохранение мира</t>
  </si>
  <si>
    <t>сохранение мира и согласия</t>
  </si>
  <si>
    <t>Сохранение мира и согласия между всему нациями внутри страны</t>
  </si>
  <si>
    <t>Сохранение мира между народами и конфессиями</t>
  </si>
  <si>
    <t>Сохранение общественного и межэтнические согласие</t>
  </si>
  <si>
    <t>Сохранение общественного и межэтнического согласия</t>
  </si>
  <si>
    <t>Сохранение обычаев культуры всех народов казахстана</t>
  </si>
  <si>
    <t>Сохранение традиции и культур</t>
  </si>
  <si>
    <t>Сохранение традиции культур</t>
  </si>
  <si>
    <t>Сохранение традиции, культуры и языка</t>
  </si>
  <si>
    <t>Сохранение традиций</t>
  </si>
  <si>
    <t>Сохранение традиций и культур языков этносов Казахстана</t>
  </si>
  <si>
    <t>Сохранение традиций и культуры народов Казахстана</t>
  </si>
  <si>
    <t>Сохранение традиций и культуры разных национальностей</t>
  </si>
  <si>
    <t>Сохранение традиций и культуры республики Казахстан и сохранение межэтнических отношений</t>
  </si>
  <si>
    <t>сохранение традиций и культуры этносов казахстана</t>
  </si>
  <si>
    <t>Сохранение традиций и обычаев</t>
  </si>
  <si>
    <t>Сохранение традиций культур</t>
  </si>
  <si>
    <t>сохранение традиций разных этносов и пр.</t>
  </si>
  <si>
    <t>Сохранение традиций, культуры этносов Казахстана</t>
  </si>
  <si>
    <t>сохранение традиций, культур</t>
  </si>
  <si>
    <t>Сохранение традиций, культур этносов Казахстана.</t>
  </si>
  <si>
    <t>сохранение традиций, культур, языков этносов Казахстан</t>
  </si>
  <si>
    <t>Сохранение традиций, культур, языков этносов Казахстана ,укрепление общественного согласия и национального единства</t>
  </si>
  <si>
    <t>сохранение традиций, культур, языков, этносов Казахстана</t>
  </si>
  <si>
    <t>Сохранение традиций,культур ,языков этносов Казахстана</t>
  </si>
  <si>
    <t>Сохранение традиций,культур,языков этносов Казахстана.</t>
  </si>
  <si>
    <t>Сохранение традиций,языков и этносов Республики Казахстан</t>
  </si>
  <si>
    <t>сохранение этнического и межэтнического согласия</t>
  </si>
  <si>
    <t>Сохранение этносов Казахстана и защита их интересов</t>
  </si>
  <si>
    <t>Сохранением традиций , знание культурв разных народов , быть грамотным человеком</t>
  </si>
  <si>
    <t>Сохранении культурных ценностей каждого этноса</t>
  </si>
  <si>
    <t>Сохранений всех традиций</t>
  </si>
  <si>
    <t>Сохранения истории человечества.</t>
  </si>
  <si>
    <t>Сохранения культур, этносов, традиций Казахстана</t>
  </si>
  <si>
    <t>Сохранить и укрепить дружеские межнациональные отношения.</t>
  </si>
  <si>
    <t>Сохранить и укрепить связь между этносами и разными нациями, открыть потенциал каждого из них.</t>
  </si>
  <si>
    <t>Сохранить традиции</t>
  </si>
  <si>
    <t>Сохранить традиции всех этносов проживающих на территории Казахстана.</t>
  </si>
  <si>
    <t>Сохранить традиции, обычай, язык Родины. Мир всех нации</t>
  </si>
  <si>
    <t>Сохранять безопасность страны.сохранить традиции и культуры страны.</t>
  </si>
  <si>
    <t>Сохранять единство разных нации</t>
  </si>
  <si>
    <t>Сохронение традиций народов. Их дружба и взаимодействие.</t>
  </si>
  <si>
    <t>социальная помощь конкретным группам студентов,укрепление межэтинических отношений,сохранение традиций культур, этносов.</t>
  </si>
  <si>
    <t>Сплаченость сверх народов Казахстана</t>
  </si>
  <si>
    <t>сплотит народы рк</t>
  </si>
  <si>
    <t>Сплотить все народы нашего вуза</t>
  </si>
  <si>
    <t>Сплотить всех студентов, которые учатся в нашем университете. Развивать в них уважение к другим этносам и быть дружелюбными</t>
  </si>
  <si>
    <t>Сплотить всех этносов Казахстана</t>
  </si>
  <si>
    <t>Сплотить и сдружить этносы, которые учатся в нашем вузе</t>
  </si>
  <si>
    <t>Сплотить народ Казахстана</t>
  </si>
  <si>
    <t>Сплотить студентов СКГУ разных наций.</t>
  </si>
  <si>
    <t>Сплоцение студентов?</t>
  </si>
  <si>
    <t>Сплочение</t>
  </si>
  <si>
    <t>сплочение всех народов, которые учатся в СКГУ</t>
  </si>
  <si>
    <t>сплочение всех этносов Казахстана</t>
  </si>
  <si>
    <t>Сплочение и равноправие между всеми студентами</t>
  </si>
  <si>
    <t>Сплочение народа</t>
  </si>
  <si>
    <t>Сплочение народов живущих в Казахстане</t>
  </si>
  <si>
    <t>Сплочение студентов</t>
  </si>
  <si>
    <t>Сплочение студентов разных национальностей</t>
  </si>
  <si>
    <t>Сплочение этносов народа Казахстана, сохранение традиций и обычаев этносов Казахстана</t>
  </si>
  <si>
    <t>Сплоченность всех наций нашей республики</t>
  </si>
  <si>
    <t>Сплочённость народа</t>
  </si>
  <si>
    <t>Способствовать межэтническому согласию среди молодежи</t>
  </si>
  <si>
    <t>Справедливого общества</t>
  </si>
  <si>
    <t>Стабильность</t>
  </si>
  <si>
    <t>Стремиться к единству</t>
  </si>
  <si>
    <t>Стремиться к лучшему</t>
  </si>
  <si>
    <t>Студенттер арасындағы ұлттық көзқарастарды дамыту</t>
  </si>
  <si>
    <t>Студенттерге толык ақпарат беру</t>
  </si>
  <si>
    <t>Студенттерге Қазақстан халық Ассамблеясының негізгі тақырыбтарын үйрету</t>
  </si>
  <si>
    <t>Студенттерді бірлікке шақыру</t>
  </si>
  <si>
    <t>Таза білім беру</t>
  </si>
  <si>
    <t>Тесное взаимоотношение всех этносов и национальностей, защита прав, разрешение каких-либо конфликтов и т.д.</t>
  </si>
  <si>
    <t>тносаралық қатынастар саласында мемлекеттік органдармен және азаматтық қоғам институттарымен тиімді өзара іс-қимылды қамтамасыз ету, қоғамда этносаралық келісімді және толеранттылықты одан әрі нығайту үшін қолайлы жағдай жасау, ел бірлігін нығайту, қазақстандық қоғамының негіз қалаушы құндылықтары бойынша қоғамдық келісімді қолдау және дамыту.</t>
  </si>
  <si>
    <t>Толерантность друг к другу</t>
  </si>
  <si>
    <t>Толық білмеймін</t>
  </si>
  <si>
    <t>Топтасудан</t>
  </si>
  <si>
    <t>Традиция культура</t>
  </si>
  <si>
    <t>турактылык</t>
  </si>
  <si>
    <t>Түрлі этностарды біріктіру</t>
  </si>
  <si>
    <t>Түрлі ұлт өкілдерінің бірлікте өмір сүруі</t>
  </si>
  <si>
    <t>тұрақтылық</t>
  </si>
  <si>
    <t>Тұрақтылық,адамдардың ертеңгі күнге деген сенімі</t>
  </si>
  <si>
    <t>Тұрақтылықтан</t>
  </si>
  <si>
    <t>тұтастық</t>
  </si>
  <si>
    <t>Тәуелсіздікті сақтау салт дәстүрлері сақтау</t>
  </si>
  <si>
    <t>у меня курсач</t>
  </si>
  <si>
    <t>уважение народа</t>
  </si>
  <si>
    <t>Углубления национальной идентичности на гражданской основе</t>
  </si>
  <si>
    <t>Узнать о государсве</t>
  </si>
  <si>
    <t>Укрепить знания о народе и обществе</t>
  </si>
  <si>
    <t>Укрепить равноправие всех этносов ВУЗа. Чтить и уважать культуру и традиции друг друга.</t>
  </si>
  <si>
    <t>Укрепление межэтнических отношений</t>
  </si>
  <si>
    <t>Укрепление единства всех этносов.</t>
  </si>
  <si>
    <t>укрепление казахстанской идентичности на принципах гражданства укрепление независимости республики укрепление межэтнических отношений защита интересов отдельных этносов защита интересов казахов недопущение конфликтов в стране сохранение традиций, культур, языков этносов Казахстана укрепление общественного согласия и национального единства защита интересов всех этносов страны сохранение общественного и межэтнического с</t>
  </si>
  <si>
    <t>Укрепление мажнациональных отношений</t>
  </si>
  <si>
    <t>Укрепление меднациональных отношении</t>
  </si>
  <si>
    <t>Укрепление меж этнических отношений</t>
  </si>
  <si>
    <t>укрепление межличностных этносов</t>
  </si>
  <si>
    <t>Укрепление межнациональных отношений</t>
  </si>
  <si>
    <t>Укрепление межнациональных отношений внутри государства</t>
  </si>
  <si>
    <t>Укрепление межэтнических отношений и этническая культурная идентификация проводимая с помощью Ассамблеи народа Казахстана</t>
  </si>
  <si>
    <t>укрепление межэтнических отношений, сохранение культуры и традиций народов Казахстана</t>
  </si>
  <si>
    <t>укрепление межэтнических отношений, сохранение традиций, культур, языков этносов</t>
  </si>
  <si>
    <t>Укрепление межэтнических отношений.</t>
  </si>
  <si>
    <t>Укрепление межэтнических отношениц</t>
  </si>
  <si>
    <t>Укрепление межэтнических этносов</t>
  </si>
  <si>
    <t>Укрепление национального единства</t>
  </si>
  <si>
    <t>укрепление национального единства, привитие толерантности студентам нашего Университета</t>
  </si>
  <si>
    <t>Укрепление национального единство в университете</t>
  </si>
  <si>
    <t>Укрепление незовисимости Республики</t>
  </si>
  <si>
    <t>Укрепление общества</t>
  </si>
  <si>
    <t>Укрепление общественного согласия и единства этносов университета</t>
  </si>
  <si>
    <t>Укрепление общественного согласия и национального единства</t>
  </si>
  <si>
    <t>Укрепление отношений между всеми этносами Недопущение конфликтов.</t>
  </si>
  <si>
    <t>Укрепление разных этнических групп</t>
  </si>
  <si>
    <t>укрепление этнических отношений</t>
  </si>
  <si>
    <t>укрепление этнической идентичности</t>
  </si>
  <si>
    <t>Укреплении межнационального единства</t>
  </si>
  <si>
    <t>укрепления согласия народов казахстана</t>
  </si>
  <si>
    <t>Укрепления толерантности</t>
  </si>
  <si>
    <t>Уменьшить процент конфликтов между этносами казахстана</t>
  </si>
  <si>
    <t>Университет ішіндегі әділеттілік, барлық студенттер мен мұғалімдердің құқықтарының қорғалуы, сыбайлас жемқорлыққа жол бермеу</t>
  </si>
  <si>
    <t>Университет қабырғасында оқитын түрлі ұлт студенттермен жұмыс жасау</t>
  </si>
  <si>
    <t>Университеттің оқу -тәрбие процесін ғылыми әдістемелік сүйемелдеу</t>
  </si>
  <si>
    <t>Университеттегі түрлі этностардың бірлігін сақтау</t>
  </si>
  <si>
    <t>Университтегі барлық ұлт өкілдерін бірлікке шақыру деп ойлаймын</t>
  </si>
  <si>
    <t>условия для предотвращения возможных этнических конфликтов.</t>
  </si>
  <si>
    <t>условия для этнической и культурной идентификации и привлечения студентов к деятельности этнокультурных объединений Ассамблеи народа Казахстана</t>
  </si>
  <si>
    <t>усыновлять детдомовцев</t>
  </si>
  <si>
    <t>формирование и распространение идей духовного единства, укрепление и сохранение дружбы народов и межнационального согласия.</t>
  </si>
  <si>
    <t>Формирование патриотичного сознания у студентов</t>
  </si>
  <si>
    <t>Формирование толерантного самосознания</t>
  </si>
  <si>
    <t>Хабарым жоқ</t>
  </si>
  <si>
    <t>Халык бірлігі</t>
  </si>
  <si>
    <t>халык достастыгы</t>
  </si>
  <si>
    <t>халыкты коргау</t>
  </si>
  <si>
    <t>Халық</t>
  </si>
  <si>
    <t>Халық бірлігі</t>
  </si>
  <si>
    <t>Халық бірлігі және ынтымақтастықтан тұрады.</t>
  </si>
  <si>
    <t>Халық бірлігінен</t>
  </si>
  <si>
    <t>халық ды бірлік тру</t>
  </si>
  <si>
    <t>халық тұтастығы</t>
  </si>
  <si>
    <t>Халықаралық достык</t>
  </si>
  <si>
    <t>Халықаралық татудықты қалыптастыру</t>
  </si>
  <si>
    <t>Халықаралық қарым-қатынас пен достықты нығайту</t>
  </si>
  <si>
    <t>Халықтар арасындағы татулық</t>
  </si>
  <si>
    <t>Халықтар бірлігі</t>
  </si>
  <si>
    <t>Халықтар бірлігін нығайту</t>
  </si>
  <si>
    <t>халықтар бірлігінен және қоғамның қалыптасуы</t>
  </si>
  <si>
    <t>Халықтар достығы, тұтастығы</t>
  </si>
  <si>
    <t>Халықтардың бірлігін сақтау</t>
  </si>
  <si>
    <t>Халықтардың бірлігін, ынтымағын сақтау</t>
  </si>
  <si>
    <t>Халықтардың бірлігін,ынтымағын сақтау.</t>
  </si>
  <si>
    <t>Халықтардың достастығы, ұйымшылдығы, ауызбіршілігі.</t>
  </si>
  <si>
    <t>Халықттар арасындағы достықтты сақтау</t>
  </si>
  <si>
    <t>Халықты бір тудың астында бірлікте ұстау</t>
  </si>
  <si>
    <t>Халықты бір шаңырақ астына біріктіру</t>
  </si>
  <si>
    <t>Халықты біріктіру</t>
  </si>
  <si>
    <t>Халықты патриоттыққа үйрету</t>
  </si>
  <si>
    <t>Халықты қамқорлықпен қарау</t>
  </si>
  <si>
    <t>халықтың тұтастығы</t>
  </si>
  <si>
    <t>Халыққа көмек беру</t>
  </si>
  <si>
    <t>Хорошие взаимоотношения между студентами разных национальностей, объединение и обмен культурами этносов</t>
  </si>
  <si>
    <t>Хорошо</t>
  </si>
  <si>
    <t>Цель</t>
  </si>
  <si>
    <t>Цель Ассамблея народа Казахстана в изучении прошлого и настоящего нашей республики Казахстан.</t>
  </si>
  <si>
    <t>цель ассамблея народа это дружный народ</t>
  </si>
  <si>
    <t>Цель заключается в поддержании равноправия национальностей</t>
  </si>
  <si>
    <t>цель кафедры "Ассамблея народа Казахстана" заключается в сплочении разных народов и национальностей</t>
  </si>
  <si>
    <t>целью Кафедры является научно-методическое сопровождение учебно-воспитательного процесса Университета, приобщение студенчества к культуре полиэтничного народа Казахстана, консультационная деятельность государственных и общественных организаций и учреждений Северо-Казахстанской области по вопросам этноконфессиональных отношений.</t>
  </si>
  <si>
    <t>Целью является , направление на реализацию государственной национальной политики , обеспечение общественно- политической стабильности в республике и повышение эффективности взаимодействия государственных и гражданских институтов общества в сфере межэтнических отношений.</t>
  </si>
  <si>
    <t>Что бы ознакомиться традиции других народов</t>
  </si>
  <si>
    <t>Чтобы донести до нас что такое Ассамблея</t>
  </si>
  <si>
    <t>Чтобы не было конфликтов между нациями, ведь мы многонациональная страна</t>
  </si>
  <si>
    <t>Шашашаалплплплплплплплп</t>
  </si>
  <si>
    <t>Шет елден келген студенттерге көмек.</t>
  </si>
  <si>
    <t>Ыапрроо</t>
  </si>
  <si>
    <t>Ынтымак пен бирлик</t>
  </si>
  <si>
    <t>Ынтымактастык</t>
  </si>
  <si>
    <t>Ынтымақтан</t>
  </si>
  <si>
    <t>Ынтымақтықа шақыру.</t>
  </si>
  <si>
    <t>Ытымактастык</t>
  </si>
  <si>
    <t>Этнокультурное объединение Ассамблеи народа Казахстана</t>
  </si>
  <si>
    <t>Этномәдени бірлестікке тарту</t>
  </si>
  <si>
    <t>этнос аралық қарым-қатынастарды нығайту</t>
  </si>
  <si>
    <t>этносаралық бірлікті қалыптастыру</t>
  </si>
  <si>
    <t>Этносаралық достық,халықтардың сыйластығы,тыныш өмір</t>
  </si>
  <si>
    <t>Этносаралық келісімді, қоғамдағы толеранттылықты және халық бірлігін одан әрі нығайту үшін қолайлы жағдай жасауға септігін тигізеді.</t>
  </si>
  <si>
    <t>Этносаралық мəдениетті дамыту</t>
  </si>
  <si>
    <t>этносаралық қарым-қатынастарды нығайту</t>
  </si>
  <si>
    <t>Этносаралық қатынастарды реттеу</t>
  </si>
  <si>
    <t>Этностарды біріктіру</t>
  </si>
  <si>
    <t>это кафедра объединяют народа</t>
  </si>
  <si>
    <t>Это праздник казастанцев,и традиция которая идёт из древне</t>
  </si>
  <si>
    <t>Я думаю, что основная цель этой кафедры - донесение студентам того факта, что хоть мы все не одной национальности, но единство - наше всё</t>
  </si>
  <si>
    <t>Я думаю, что основной целью данной организации является региональное продвижение идей и суждений глобальной организации.</t>
  </si>
  <si>
    <t>Я не знаю</t>
  </si>
  <si>
    <t>Я не знаю про эту кафедру ничего</t>
  </si>
  <si>
    <t>Я не знаю точно про эту кафедру, но думаю что цель её чтоб народ был дружным и не было войны.</t>
  </si>
  <si>
    <t>Я не знаю, что это за кафедра. И не видел ни одного мероприятия, но так как нужен развернутый отчет, то вот он, держите.</t>
  </si>
  <si>
    <t>Я не знаю, я о таком не слышала.</t>
  </si>
  <si>
    <t>я не помню, что я слышал</t>
  </si>
  <si>
    <t>Я не слышал о данной кафедре в СКГУ и не подозреваю, что цель и миссия аналогичны с целями и миссией непосредственно самой Ассамблеи народа Казахстана.</t>
  </si>
  <si>
    <t>я считаю, что главной миссией ассамблеи народа Казахстана является просвещение и воспитание студентов в плане патриотизма, дружбы между народами, проживающих на территории Казахстана</t>
  </si>
  <si>
    <t>Я считаю,что основной целью кафедры "Ассамблея народа Казахстана" является показ равноправия наций и их дружбы между собой</t>
  </si>
  <si>
    <t>Ямнезнаю но думаю что ее цель это сохранение культуры всех этносов</t>
  </si>
  <si>
    <t>Қазақ жерінде өмір сүріп жатқан әр түрлі ұлт өкілдерінің теңдігін сақтау мен қорғау</t>
  </si>
  <si>
    <t>Қазақ халқының жағдайын жақсарту</t>
  </si>
  <si>
    <t>Қазақ халқының топтастырушылық рөлін арқау ете отырып, қазақстандық патриотизм, Қазақстан халқының азаматтық және рухани-мәдени саласын одан әрі дамытуға, бәсекеге қабілетті ұлтты қалыптастыру процесінде республикадағы этносаралық келісімді қамтамасыз ету.</t>
  </si>
  <si>
    <t>Қазақ халқының этностарын салт дәстүрін, тілін сақтау және дамыту</t>
  </si>
  <si>
    <t>Қазақстан</t>
  </si>
  <si>
    <t>Қазақстан xалқы</t>
  </si>
  <si>
    <t>Қазақстан басқа ұлттар мен жақсы қарым қатынаста болу.</t>
  </si>
  <si>
    <t>Қазақстан басқа ұлттармен жақсы қарым қатынаста болу.</t>
  </si>
  <si>
    <t>Қазақстан басқа ұлттармен жақсы қарым-қатынаста болу</t>
  </si>
  <si>
    <t>Қазақстан жане баска этностарының салт-дәстүрін, мәдениетін, тілдерін сақтау</t>
  </si>
  <si>
    <t>Қазақстан Республикасы негіз қалаушы құжаттарын жүзеге асыру аясындағы этносаясат мәселелері бойынша университет қызметіне ғылыми-әдістемелік және оқу-әдістемелік қамтамасыз ету.</t>
  </si>
  <si>
    <t>қазақстан тарйх</t>
  </si>
  <si>
    <t>Қазақстан халық</t>
  </si>
  <si>
    <t>Қазақстан халықтарының татулығын құқығын қорғау.</t>
  </si>
  <si>
    <t>қазақстан халқы</t>
  </si>
  <si>
    <t>Қазақстан халқы Ассамблеясы бірлік пен татулықа негізделген</t>
  </si>
  <si>
    <t>Қазақстан халқы Ассамблеясы негізгі мақсаты татулықпен бірлік</t>
  </si>
  <si>
    <t>Қазақстан халқы ассамблеясы халықтын қамын және ел болашағына негізделген.</t>
  </si>
  <si>
    <t>Қазақстан халқын біріктіріп дамыту</t>
  </si>
  <si>
    <t>Қазақстан халқының әл-ауқатын жаксарту, ұлт-аралық катынасты орнату</t>
  </si>
  <si>
    <t>Қазақстан этностарының салт-дәстүрін, мәдениетін, тілдерін сақтау</t>
  </si>
  <si>
    <t>қазақстан қалығы</t>
  </si>
  <si>
    <t>Қазақстан қалқы</t>
  </si>
  <si>
    <t>Қазақстанда тұрақтылығымен қаматамасых ету.</t>
  </si>
  <si>
    <t>Қазақстандағы ұлттардың ауызбіршілігін сақтау</t>
  </si>
  <si>
    <t>Қазақстанды дамыту көркейту</t>
  </si>
  <si>
    <t>Қазақстандықтардың бірлігін нығайту</t>
  </si>
  <si>
    <t>қалықтті брыктіру</t>
  </si>
  <si>
    <t>Қатысқан студенттер немесе басқа адамдардың одан әрі биік шыңнан көрінісіне үлес қосу</t>
  </si>
  <si>
    <t>Қоғамдағы адамдарды біріктіру</t>
  </si>
  <si>
    <t>Қоғамдық бейбітшілікті сақтаудан.</t>
  </si>
  <si>
    <t>Қоғамдық келісім және ұлттық бірлікті нығайту</t>
  </si>
  <si>
    <t>Қоғамдық келісім мен ұлттық бірлікті нығайту</t>
  </si>
  <si>
    <t>Қоғамның әлеуметтік бөлінуінің болмауы</t>
  </si>
  <si>
    <t>Ұкұкч</t>
  </si>
  <si>
    <t>Ұлт аралық достастықты сақтау, әр ұлт өкілдерінен тұрады</t>
  </si>
  <si>
    <t>Ұлт аралық қатынастарды нығайту</t>
  </si>
  <si>
    <t>Ұлт арплық жостастықты нығайту</t>
  </si>
  <si>
    <t>ұлт бірлігін нығайту</t>
  </si>
  <si>
    <t>Ұлт бірлігін,ынтымағын сақтау.</t>
  </si>
  <si>
    <t>Ұлтаралық бірлік</t>
  </si>
  <si>
    <t>Ұлтаралық байланыстарды нығайту</t>
  </si>
  <si>
    <t>Ұлтаралық қарым қатынасты сақтау мақсатында</t>
  </si>
  <si>
    <t>Ұлтаралық қатынасты нығайту</t>
  </si>
  <si>
    <t>Ұлтараралық бірлікті сақтау</t>
  </si>
  <si>
    <t>Ұлттар арасында бірлікті сақтау нығайту</t>
  </si>
  <si>
    <t>Ұлттар достастығы, таныстыру</t>
  </si>
  <si>
    <t>Ұлттар ынтамақтастығы</t>
  </si>
  <si>
    <t>Ұлттардың бірлігін сақтау</t>
  </si>
  <si>
    <t>Ұлттардың теңдігі</t>
  </si>
  <si>
    <t>Ұлттардың теңдік құқығы ұларалық жанжалдың болмауы</t>
  </si>
  <si>
    <t>Ұлттардың теңдік құқығынан</t>
  </si>
  <si>
    <t>Ұлттардың ынтымақтастығы</t>
  </si>
  <si>
    <t>Ұлттарға бөлінбеу, халықты достыққа шақыру</t>
  </si>
  <si>
    <t>Ұлттық бірлікті нығайту</t>
  </si>
  <si>
    <t>ұлттық бірлікті нығайту үшін студенттермен жұмыс істеу</t>
  </si>
  <si>
    <t>Ұлттық мүддені сақтау және өз елінің нағыз патриот азаматын қалыптастыру</t>
  </si>
  <si>
    <t>Ұлттық саясатты іске асыру,қоғамдық саяси тұрақтылықты қамтамасыз ету.</t>
  </si>
  <si>
    <t>Ұлттық құндылықтарды сақтау</t>
  </si>
  <si>
    <t>Ұлттық құраммен</t>
  </si>
  <si>
    <t>Әділеттілік</t>
  </si>
  <si>
    <t>Әділеттілік мүмкін</t>
  </si>
  <si>
    <t>Әлі білмеймін</t>
  </si>
  <si>
    <t>Әртүрлі ұлт өкілдері болса да, барлық студенттерді Қазақстан республикасының азаматтары ретінде бірлікке шақыру, келісімде өмір сүру</t>
  </si>
  <si>
    <t>Өзге ұлт өкілдеріні силау, мәдениетін силау</t>
  </si>
  <si>
    <t>№№№№№№№№№</t>
  </si>
  <si>
    <t>20) Принимали ли Вы участие в каких-либо мероприятиях, организованных кафедрой «Ассамблея народа Казахстана»? </t>
  </si>
  <si>
    <t>21) Наиболее запоминающимся мероприятием, организованным кафедрой «Ассамблея народа Казахстана», по Вашему мнению, было: (развернутый ответ):</t>
  </si>
  <si>
    <t>Празднование 550-летия Казахского ханства</t>
  </si>
  <si>
    <t>мемлекеттік тілді дамыту</t>
  </si>
  <si>
    <t>мероприятие круглый стол организационной в школе</t>
  </si>
  <si>
    <t>этноконфессиялық қатынастар мәселелері бойынша іс шаралар</t>
  </si>
  <si>
    <t>Әрдайым ұлттардың мерекелерің қарсы алу</t>
  </si>
  <si>
    <t>!!</t>
  </si>
  <si>
    <t>"Благотворительная Рождественская встреча",музыкальный фестиваль "Мой Казахстан",классные часы,фестиваль "Одна страна-одна судьба"</t>
  </si>
  <si>
    <t>"МУЗЫКАЛЬНОЕ НАСЛЕДИЕ ЭТНОСОВ КАЗАХСТАНА"</t>
  </si>
  <si>
    <t>"Қазақтану" оқу дәрісі</t>
  </si>
  <si>
    <t>*Казакстан халкы Ассамблеясы* кафедрасы уйымдастырган есте каларлык ис шаршаган Катыспаганмын</t>
  </si>
  <si>
    <t>---</t>
  </si>
  <si>
    <t>----</t>
  </si>
  <si>
    <t>---------------</t>
  </si>
  <si>
    <t>............</t>
  </si>
  <si>
    <t>1 мамыр ұлттар бірлігін,ынтымағын сақтау кезінде</t>
  </si>
  <si>
    <t>1 мамыр концерт бірлігіміз жарасқан</t>
  </si>
  <si>
    <t>1 мамыр халықтар бірлігі,ынтымағы күнінде</t>
  </si>
  <si>
    <t>1 мамыр ұлттар достығы мен ынтымағы күнінде</t>
  </si>
  <si>
    <t>1 мая</t>
  </si>
  <si>
    <t>1 мая- день единства народов</t>
  </si>
  <si>
    <t>1996 жыл</t>
  </si>
  <si>
    <t>1мая-день народа Казахстана</t>
  </si>
  <si>
    <t>20 летие ассамблее</t>
  </si>
  <si>
    <t>2019 жылдың 26 сәуірінде М.Қозыбаев атындағы СҚМУ «Қазақстан халқы Ассамблеясы» кафедрасының 5 жылдық мерейтойы аталып өтті.</t>
  </si>
  <si>
    <t>20летие ассамблеи народов Казахстана</t>
  </si>
  <si>
    <t>23 наурыз</t>
  </si>
  <si>
    <t>27 мая прошла 21 сессия областной Ассамблеи народа Казахстана с повесткой дня «Қазақстан - бірлігі бекем, тағдыры ортақ - Мәңгілік ел». Сессия проводилась под руководством акима области, председателя областной Ассамблеи народа Казахстана А.Баталовым. В ней приняли участие депутат Мажилиса Парламента РК Е.Каппель, главный эксперт Центральной службы коммуникации при Президенте РК Г.Танирбергенова, члены АНК, акимы районов и городов, главы государственных учреждений, председатели этнокультурных объединении, члены научно-экспертной группы, ученые, известные общественные деятели и молодежь. Были приняты очередное Решение и Декларация 21 сессии областной Ассамблеи народа Казахстана. В районах и городах области проводятся определенные работы по специальным плановым заданиям для реализации решений данной сессии. Обязательным условием для копирования, ретрансляции и цитирования материалов с данного сайта является указание источника без каких-либо изменений с использованием следующей фразы (без кавычек): «Источник: официальный сайт акимата Алматинской области</t>
  </si>
  <si>
    <t>5 лет Ассамблее народа Казахстана</t>
  </si>
  <si>
    <t>5 лет Ассамблеи</t>
  </si>
  <si>
    <t>9 ноября 2018 года в диалоговой прощадке, организованной кафедрой АНК. Мероприятие было посвящено XV Форуму межрегионального сотрудничества Казахстана и России.</t>
  </si>
  <si>
    <t>????????????????????7</t>
  </si>
  <si>
    <t>???????????????????????????????????????</t>
  </si>
  <si>
    <t>Fffff</t>
  </si>
  <si>
    <t>Ggdhe</t>
  </si>
  <si>
    <t>Vjvjvvu</t>
  </si>
  <si>
    <t>«Дружба народов - один из источников Победы в Великой Отечественной войне»</t>
  </si>
  <si>
    <t>«Қазақстан халқы Ассамблеясы» кафедерасы ұйымдастырған іш-шараға қатыспадым.</t>
  </si>
  <si>
    <t>«Қоғамдық келісім»</t>
  </si>
  <si>
    <t>іздеп жатқан шығар</t>
  </si>
  <si>
    <t>Іс шара ұйымдастыру керек</t>
  </si>
  <si>
    <t>іс-шараларға қатыспағам</t>
  </si>
  <si>
    <t>Іс-шараға қатыспаппын</t>
  </si>
  <si>
    <t>Айталмаймын .</t>
  </si>
  <si>
    <t>Алалаллала</t>
  </si>
  <si>
    <t>Ассамблея</t>
  </si>
  <si>
    <t>Ассамблея Венесуэлы</t>
  </si>
  <si>
    <t>Ассамблея народа</t>
  </si>
  <si>
    <t>Ассамблея Народа Казахстана</t>
  </si>
  <si>
    <t>Ассамбллея</t>
  </si>
  <si>
    <t>Б</t>
  </si>
  <si>
    <t>Білмедим</t>
  </si>
  <si>
    <t>Білмеимін</t>
  </si>
  <si>
    <t>Білмеймін бірінші рет естідім</t>
  </si>
  <si>
    <t>Білмеймін қатыспағанмын</t>
  </si>
  <si>
    <t>Бірлік күні</t>
  </si>
  <si>
    <t>Бірлік күніне байланысты іс-шаралар</t>
  </si>
  <si>
    <t>Бірлік мерекесі, Тәуелсіздік күні</t>
  </si>
  <si>
    <t>Бірлік мерекесі, тәуелсіздік мерекесі,</t>
  </si>
  <si>
    <t>Бірлікті арттыру барысында жүргізілген конференциялар</t>
  </si>
  <si>
    <t>БАЛАЛАРГА КУАНЫШ СЫЙЛА КАМКОР</t>
  </si>
  <si>
    <t>балаларга куаныш сыйла</t>
  </si>
  <si>
    <t>Барлык</t>
  </si>
  <si>
    <t>Барлығы есте қалды</t>
  </si>
  <si>
    <t>Басқа ұлт өкілдерімен өткізген іс-шара</t>
  </si>
  <si>
    <t>Без понятия даже не знал об этой организации</t>
  </si>
  <si>
    <t>Беседа "Мәңгілік Ел"</t>
  </si>
  <si>
    <t>Бибітшілік және келісім</t>
  </si>
  <si>
    <t>билмеимин</t>
  </si>
  <si>
    <t>билмеймин,қатысқан жоқпын</t>
  </si>
  <si>
    <t>бир аспаннын астында концерти</t>
  </si>
  <si>
    <t>биргемиз концерти</t>
  </si>
  <si>
    <t>Бирлигимиз жараскан</t>
  </si>
  <si>
    <t>Бирлигимиз жараскан донгелек устели</t>
  </si>
  <si>
    <t>бИРЛИГИМИЗ ЖАРАСКАН КОНЦЕРТИ</t>
  </si>
  <si>
    <t>Благотворительные мероприятия</t>
  </si>
  <si>
    <t>блмеймін</t>
  </si>
  <si>
    <t>Блмеймин</t>
  </si>
  <si>
    <t>Больше всего мне запомнилась неделя Индийской культуры</t>
  </si>
  <si>
    <t>Был проведен праздник, приезжих студентов из Индии</t>
  </si>
  <si>
    <t>Был проведен семинар</t>
  </si>
  <si>
    <t>Было</t>
  </si>
  <si>
    <t>было наверное</t>
  </si>
  <si>
    <t>Было проведенное мероприятие в честь Юбилея университета.</t>
  </si>
  <si>
    <t>Было хорошо</t>
  </si>
  <si>
    <t>Быть патриотом - жить с Казахстаном в сердце</t>
  </si>
  <si>
    <t>Бүгінде Ассамблея этносаралық келісімді, қоғамдағы толеранттылықты және халық бірлігін одан әрі нығайту үшін қолайлы жағдай жасауға септігін тигізеді. Сонымен қатар ҚХА мемлекеттік органдарға экстремизм мен радикализм көріністеріне қарсы әрекет етуге, азаматтардың демократия нормаларына негізделген саяси-құқықтық мәдениетін қалыптастыруға көмек көрсетеді. Ассамблея этномәдени бірлестіктердің күш біріктіруін қамтамасыз етеді, этно мәдени орталықтардың, Қазақстан халқының ұлттық мәдениеттері, тілдері мен дәстүрлерінің өркендеуін, сақталуын, және дамуын қамтамасыз етеді.</t>
  </si>
  <si>
    <t>Бұл кафедра жайлы естілмегендіктен, жауап бере алмаймын</t>
  </si>
  <si>
    <t>Бұл кафедраның іс-шарасына мүлдем қатыспағанмын.</t>
  </si>
  <si>
    <t>Бұл кафедраның іс-шарасына қатыспағанмын.</t>
  </si>
  <si>
    <t>В проведении праздника «Наурыз»</t>
  </si>
  <si>
    <t>В прошлом году</t>
  </si>
  <si>
    <t>В том года</t>
  </si>
  <si>
    <t>Ваппро</t>
  </si>
  <si>
    <t>ВИРТУАЛЬНАЯ ВЫСТАВКА "МУЗЕИ СЕВЕРО-КАЗАХСТАНСКОЙ ОБЛАСТИ"</t>
  </si>
  <si>
    <t>Внутривузовская студенческая конференция "Коррупция как социально негативное явление"</t>
  </si>
  <si>
    <t>Во время своей учёбы я еще ее была на мероприятии "Ассамблеи народов Казахстана "</t>
  </si>
  <si>
    <t>Вот этот да</t>
  </si>
  <si>
    <t>врашвпаир кпрваопрк аплрокщш гкпрктущгршп</t>
  </si>
  <si>
    <t>Все</t>
  </si>
  <si>
    <t>Все запоминающиеся</t>
  </si>
  <si>
    <t>Все мероприятия</t>
  </si>
  <si>
    <t>все мероприятия были запоминающиеся</t>
  </si>
  <si>
    <t>Все мероприятия были на высшем уровне</t>
  </si>
  <si>
    <t>Все мероприятия были на хорошем уровне.</t>
  </si>
  <si>
    <t>Все мероприятия, которые проводит кафедра "Ассамблеи народа Казахстана" лично для меня всегда носят положительный оттенок, так как они направлены на укрепление взаимоотношений людей разных религий и конфессий.</t>
  </si>
  <si>
    <t>Все проведённые мероприятия</t>
  </si>
  <si>
    <t>Все ровно</t>
  </si>
  <si>
    <t>все яркие и запоминающиеся</t>
  </si>
  <si>
    <t>Всестороннее развитие культур</t>
  </si>
  <si>
    <t>встреча</t>
  </si>
  <si>
    <t>да было</t>
  </si>
  <si>
    <t>Даа</t>
  </si>
  <si>
    <t>Дамыту</t>
  </si>
  <si>
    <t>Дебютный турнир городского уровня</t>
  </si>
  <si>
    <t>Демонстрация латинского письма</t>
  </si>
  <si>
    <t>День Армении</t>
  </si>
  <si>
    <t>день армянской культуры</t>
  </si>
  <si>
    <t>День благодарности</t>
  </si>
  <si>
    <t>День дружбы народов Казахстана</t>
  </si>
  <si>
    <t>День единства</t>
  </si>
  <si>
    <t>день единства народов Казахстана</t>
  </si>
  <si>
    <t>День единства народов Казахстана</t>
  </si>
  <si>
    <t>день единства народов РК</t>
  </si>
  <si>
    <t>День Индийской культуры</t>
  </si>
  <si>
    <t>День Индусской культуры</t>
  </si>
  <si>
    <t>День каждой нации</t>
  </si>
  <si>
    <t>День культуры</t>
  </si>
  <si>
    <t>День Народов Казахстана</t>
  </si>
  <si>
    <t>день независимости</t>
  </si>
  <si>
    <t>День Независимости РК.</t>
  </si>
  <si>
    <t>день незаывисимости</t>
  </si>
  <si>
    <t>День немецкой культуры</t>
  </si>
  <si>
    <t>День разных национальностей</t>
  </si>
  <si>
    <t>День языков</t>
  </si>
  <si>
    <t>Деятельность Ассамблеи способствует росту международного авторитета Республики Казахстан как страны эффективно решающей проблемы межнациональных отношений.</t>
  </si>
  <si>
    <t>Дивали</t>
  </si>
  <si>
    <t>Диктант</t>
  </si>
  <si>
    <t>Дистанционная викторина посвящённая 20-летию Ассамблеи народа Казахстан</t>
  </si>
  <si>
    <t>Дни Индийской культуры</t>
  </si>
  <si>
    <t>Дни индийской культуры,дни немецкой культуры,дни армянской культуры и тд.</t>
  </si>
  <si>
    <t>Дни культуры</t>
  </si>
  <si>
    <t>Дни национальной культуры, когда выступали представители разных национальностей в костюмах и с национальными блюдами. Это жало возможность познакомиться с культурой разных национальностей, населяющих Казахстан</t>
  </si>
  <si>
    <t>Дни посвящённые определённым народам и языкам.</t>
  </si>
  <si>
    <t>Дни Юриста, День защиты детей</t>
  </si>
  <si>
    <t>Донгелек устел</t>
  </si>
  <si>
    <t>Достық жолы</t>
  </si>
  <si>
    <t>другое</t>
  </si>
  <si>
    <t>дәріс өткізді басқа ұлттың дінін мәдениетін таныстырды</t>
  </si>
  <si>
    <t>Дөңгелек үстел</t>
  </si>
  <si>
    <t>дөңгелек үстел және ғылыми жоба қорғау</t>
  </si>
  <si>
    <t>Дөңгелек үстелдер мен конференциялар</t>
  </si>
  <si>
    <t>Единство народа</t>
  </si>
  <si>
    <t>Ее создание</t>
  </si>
  <si>
    <t>Елбасының және Қазақстан халқы Ассамблеясының этноконфессияаралық келісім, саяси тұрақтылық,</t>
  </si>
  <si>
    <t>Есімде жок</t>
  </si>
  <si>
    <t>есімде жоқ</t>
  </si>
  <si>
    <t>Есімде жоқ 1 курста болғанмын онда.</t>
  </si>
  <si>
    <t>Есімде жоқ! Шараларына мүлдем қатысқан емеспін.</t>
  </si>
  <si>
    <t>Есімде жоқ. Көзге түсетіндей іс-шара көрмедім</t>
  </si>
  <si>
    <t>Есімде қалмады</t>
  </si>
  <si>
    <t>Есимде жок</t>
  </si>
  <si>
    <t>Естімеппін</t>
  </si>
  <si>
    <t>Естиген жокпын</t>
  </si>
  <si>
    <t>Есымде жок</t>
  </si>
  <si>
    <t>Есымде жок,себебы ондай кафедра барын былмеймын</t>
  </si>
  <si>
    <t>Ешкандай</t>
  </si>
  <si>
    <t>Ешқандай</t>
  </si>
  <si>
    <t>еще не была на таком мероприятии</t>
  </si>
  <si>
    <t>Ещё не видела</t>
  </si>
  <si>
    <t>Ещё не посещала мероприятия, организованные данной кафедрой</t>
  </si>
  <si>
    <t>Ёще не удавалось побывать на мероприятии, организованной "Ассамблеей народа Казахстана"</t>
  </si>
  <si>
    <t>Жауап беру киын</t>
  </si>
  <si>
    <t>Жауап беруге қиналамың</t>
  </si>
  <si>
    <t>Жақсы жетістікке жетер еді</t>
  </si>
  <si>
    <t>Жиын, конференция,</t>
  </si>
  <si>
    <t>жок билмеймин</t>
  </si>
  <si>
    <t>жоқ екен</t>
  </si>
  <si>
    <t>Жәрмеңкелер</t>
  </si>
  <si>
    <t>За весь мой учебный год, я не смогла поучаствовать в данном мероприятии "Ассамблея народа Казахстана".</t>
  </si>
  <si>
    <t>Затрудняюсь</t>
  </si>
  <si>
    <t>затрудняюсь выбрать что-то одно</t>
  </si>
  <si>
    <t>затрудняюсь с ответом</t>
  </si>
  <si>
    <t>знакомство с кафедрой</t>
  </si>
  <si>
    <t>зятрудняюсь ответить</t>
  </si>
  <si>
    <t>И не участвовал, нет</t>
  </si>
  <si>
    <t>Извините</t>
  </si>
  <si>
    <t>Ииииитт</t>
  </si>
  <si>
    <t>Индийский</t>
  </si>
  <si>
    <t>Ит</t>
  </si>
  <si>
    <t>Их выступление</t>
  </si>
  <si>
    <t>Их не было.</t>
  </si>
  <si>
    <t>к сожалению не помню ни одного мероприятия</t>
  </si>
  <si>
    <t>К сожалению не присутствовал</t>
  </si>
  <si>
    <t>К сожалению я не видела ни одного мероприятия, а возможно просто не слышала что мероприятие было организованно "Ассамблеей народа Казахстана".</t>
  </si>
  <si>
    <t>К сожалению, не смогла присудствовать на мероприятиях</t>
  </si>
  <si>
    <t>К сожалению, я еще не успела посетить ни одно мероприятие, организованное кафедрой "Ассамблея народа Казахстана".</t>
  </si>
  <si>
    <t>к сожалению,не видела</t>
  </si>
  <si>
    <t>каждый год проводят день благодарения</t>
  </si>
  <si>
    <t>кайырымдылыкпен айналысты</t>
  </si>
  <si>
    <t>Как посетитель. Осенью этого года, на кануне Дня объединения Германии.</t>
  </si>
  <si>
    <t>Какой то мероприятие, я не помню</t>
  </si>
  <si>
    <t>камкор</t>
  </si>
  <si>
    <t>камкор,балаларга куаныш сыйла</t>
  </si>
  <si>
    <t>Капсула</t>
  </si>
  <si>
    <t>Капсула времени</t>
  </si>
  <si>
    <t>Катыспаганмын</t>
  </si>
  <si>
    <t>Кафедра активно организовывает мероприятия, вижу на сайте nkzu</t>
  </si>
  <si>
    <t>Кафедраның ұйымдастырған шараларына әлі уақытқа дейін қатысқан емеспін.Ал егер сондай сәт бұйырса өз үлесімді тигіземін деп ойлаймын</t>
  </si>
  <si>
    <t>Квест</t>
  </si>
  <si>
    <t>Квест ,который проходил в мае</t>
  </si>
  <si>
    <t>Квест на пятилетие кафедры АНК, в этот же разряд попадают всяческие лектории и конференции</t>
  </si>
  <si>
    <t>Квест ойындары.</t>
  </si>
  <si>
    <t>Квест.</t>
  </si>
  <si>
    <t>Квесты</t>
  </si>
  <si>
    <t>Ке</t>
  </si>
  <si>
    <t>керемет</t>
  </si>
  <si>
    <t>Ккккккккккк</t>
  </si>
  <si>
    <t>Когда нам рассказали о разных культурах других наций</t>
  </si>
  <si>
    <t>конкретно женщина из Ассаблей рассказывала про Магжана Жумабаева, вот это мне и понравилось</t>
  </si>
  <si>
    <t>Конкурс научных исследований "7 грани степи"</t>
  </si>
  <si>
    <t>Конкурс научных работ в рамках "Семь граней Великой степи".</t>
  </si>
  <si>
    <t>Конкурс писем из за границы</t>
  </si>
  <si>
    <t>Конкурс танцев народов Казахстана</t>
  </si>
  <si>
    <t>Конкурс Эссе</t>
  </si>
  <si>
    <t>конкурсы</t>
  </si>
  <si>
    <t>Конституция күні</t>
  </si>
  <si>
    <t>Конференции</t>
  </si>
  <si>
    <t>Конференция</t>
  </si>
  <si>
    <t>конференция , семинар</t>
  </si>
  <si>
    <t>Конференция - единое государство</t>
  </si>
  <si>
    <t>Конференция «Земля родная: североказахстанцы в Великой Отечественной войне» 15.05. 2015г.</t>
  </si>
  <si>
    <t>Конференция посвященная кафедре ассамблеи народа Казахстана</t>
  </si>
  <si>
    <t>Концерт</t>
  </si>
  <si>
    <t>концерт к празднованию</t>
  </si>
  <si>
    <t>Концерт на 9 мая</t>
  </si>
  <si>
    <t>Концерт ұлт аралық</t>
  </si>
  <si>
    <t>Концертке қатыспадым.</t>
  </si>
  <si>
    <t>Концерттік шара</t>
  </si>
  <si>
    <t>Концерттер</t>
  </si>
  <si>
    <t>Концерты на день единства народа Казахстана</t>
  </si>
  <si>
    <t>коп этностарының салт-дәстүрлері туралы мерекелер</t>
  </si>
  <si>
    <t>Круглые столы, семинары, конференции</t>
  </si>
  <si>
    <t>Круглый стол</t>
  </si>
  <si>
    <t>Круглый стол "Под единым шаныраком"</t>
  </si>
  <si>
    <t>круглый стол «История Ассамблеи – история страны – история народа»</t>
  </si>
  <si>
    <t>Круглый стол по презентации книги «армяне севера»</t>
  </si>
  <si>
    <t>Круглый стол с Т.П.Кучер</t>
  </si>
  <si>
    <t>Круглый стол с Татьяной Павловной Кучер</t>
  </si>
  <si>
    <t>Круглый стол, конференции</t>
  </si>
  <si>
    <t>Круглый стол, посвященный Национальному плану</t>
  </si>
  <si>
    <t>Круглый стол.</t>
  </si>
  <si>
    <t>Кукык</t>
  </si>
  <si>
    <t>Культурное мероприятие</t>
  </si>
  <si>
    <t>Культурные мероприятия</t>
  </si>
  <si>
    <t>Курсы «Религия в современном обществе» для студентов</t>
  </si>
  <si>
    <t>курсы, концерты</t>
  </si>
  <si>
    <t>Көбі</t>
  </si>
  <si>
    <t>көп халықтардың мерекелер іс шаралар</t>
  </si>
  <si>
    <t>Көптеген</t>
  </si>
  <si>
    <t>Көптеген іс-шаралар ұйымдастырылды.</t>
  </si>
  <si>
    <t>көптеген мерекейлер сайтта көрдім</t>
  </si>
  <si>
    <t>Лашулал</t>
  </si>
  <si>
    <t>Лекторное занятие.</t>
  </si>
  <si>
    <t>лекции</t>
  </si>
  <si>
    <t>Лекции по поводу культуры различных народов</t>
  </si>
  <si>
    <t>Лекция</t>
  </si>
  <si>
    <t>Лекция об армянском народе и их культуре</t>
  </si>
  <si>
    <t>Лекция, посвященная культуре Индии</t>
  </si>
  <si>
    <t>Литературный фестиваль "поэзия - душа народа"</t>
  </si>
  <si>
    <t>Ллтт ролаа</t>
  </si>
  <si>
    <t>Лучшие</t>
  </si>
  <si>
    <t>Межнациональные игры</t>
  </si>
  <si>
    <t>Межрегиональный форум 2 государств казахстана и России, с участием двух президентов</t>
  </si>
  <si>
    <t>Мен 1 курс студент болғандықтан естімеппін</t>
  </si>
  <si>
    <t>Мен білмеймін</t>
  </si>
  <si>
    <t>Мен бірде бір іс-шараны көрген емеспін</t>
  </si>
  <si>
    <t>Мен естімеппін</t>
  </si>
  <si>
    <t>мен ондай шараға қатыспадым.</t>
  </si>
  <si>
    <t>Мен қатысып көрмеппін.</t>
  </si>
  <si>
    <t>Мен қатысқан жоқпын</t>
  </si>
  <si>
    <t>Менің ойымша, ұлт өкілдерімен танысудағы іс шара есімде калды.</t>
  </si>
  <si>
    <t>Мерекелік концерт</t>
  </si>
  <si>
    <t>Мероприятие в актовом зале 1 корпуса</t>
  </si>
  <si>
    <t>Мероприятие к Дню Первого Президента</t>
  </si>
  <si>
    <t>Мероприятие ко дню независимости</t>
  </si>
  <si>
    <t>Мероприятие на день языков</t>
  </si>
  <si>
    <t>Мероприятие о Ассамблее народа Казахстана , по-моему было самым запоминающимся</t>
  </si>
  <si>
    <t>мероприятие посвещенное Дню независимости</t>
  </si>
  <si>
    <t>Мероприятие посвященное 550-летию казахского ханства</t>
  </si>
  <si>
    <t>мероприятие посвященное национальным играм, круглый стол связанный с религиями в РК</t>
  </si>
  <si>
    <t>Мероприятие, посвященное патриотизму</t>
  </si>
  <si>
    <t>Мероприятия</t>
  </si>
  <si>
    <t>Мероприятия ,организованные в честь определенной культуры.</t>
  </si>
  <si>
    <t>Мероприятия проводились в Вузе в рамках запланированных мероприятий.</t>
  </si>
  <si>
    <t>Месяц индиской культуры.</t>
  </si>
  <si>
    <t>Мне понравилась идея виртуальная выставки "Музеи Северо-Казахстанской области". Очень удобно не выходя из дома посмотреть экспонаты разных музеев СКО</t>
  </si>
  <si>
    <t>Мұндай іс-шараға қатыспаптым</t>
  </si>
  <si>
    <t>На данный момент не присутствовала на мероприятии</t>
  </si>
  <si>
    <t>на день независимости</t>
  </si>
  <si>
    <t>На момент моей учёбы (1 семестр) не было мероприятий.</t>
  </si>
  <si>
    <t>На площади</t>
  </si>
  <si>
    <t>Наверное, проведение праздника Наурыз и "Дня языков"</t>
  </si>
  <si>
    <t>Наиболее запоминающиеся мероприятием кафедры было проведения круглого стола.</t>
  </si>
  <si>
    <t>Наиболее запоминающимся мероприятием, организованным кафедрой «Ассамблея народа Казахстана»,по- моему мнению было проведении спортивных состязаний, в рамках постоянно действующего учебно-познавательного семинара «Традиции и обычаи казахского народа» на тему "Проведение национальных игр во время празднования Наурыза".</t>
  </si>
  <si>
    <t>Напомню</t>
  </si>
  <si>
    <t>Наурыз</t>
  </si>
  <si>
    <t>Научно-практическая конференция «Ассамблея народа Казахстана и ее роль в консолидации казахстанского общества»</t>
  </si>
  <si>
    <t>научно-практический семинар «Этнокультурные объединения:</t>
  </si>
  <si>
    <t>Нақты аты есімде жоқ дегенмен бір мерекелік іс шарасын көргенім есімде қалған</t>
  </si>
  <si>
    <t>Нақты есімде жоқ.</t>
  </si>
  <si>
    <t>Не был</t>
  </si>
  <si>
    <t>Не был ни на одном мероприятии</t>
  </si>
  <si>
    <t>Не был я там</t>
  </si>
  <si>
    <t>не была</t>
  </si>
  <si>
    <t>Не была на их мероприятиях.</t>
  </si>
  <si>
    <t>не была на мероприятие</t>
  </si>
  <si>
    <t>не была на мероприятии</t>
  </si>
  <si>
    <t>Не была на мероприятиях</t>
  </si>
  <si>
    <t>Не была на таких мероприятиях</t>
  </si>
  <si>
    <t>Не была ни на одном из мероприятий</t>
  </si>
  <si>
    <t>Не была.</t>
  </si>
  <si>
    <t>Не было</t>
  </si>
  <si>
    <t>Не было такое</t>
  </si>
  <si>
    <t>не было,только поступила)</t>
  </si>
  <si>
    <t>не в курсе данных мероприятий</t>
  </si>
  <si>
    <t>Не видела</t>
  </si>
  <si>
    <t>Не видела мероприятия проводимой кафедрой Ассамблеи народа Казахстана</t>
  </si>
  <si>
    <t>Не видела никогда их мероприятие</t>
  </si>
  <si>
    <t>не время для анкетирования</t>
  </si>
  <si>
    <t>не вспомню</t>
  </si>
  <si>
    <t>Не доводилось побывать</t>
  </si>
  <si>
    <t>Не запомнились онные</t>
  </si>
  <si>
    <t>Не згаб</t>
  </si>
  <si>
    <t>Не знал об этой кафедре</t>
  </si>
  <si>
    <t>Не знаю ничего об этой кафедре, и повторюсь еще раз.</t>
  </si>
  <si>
    <t>Не знаю совсем</t>
  </si>
  <si>
    <t>Не знаю таковых, не учавствовал</t>
  </si>
  <si>
    <t>не знаю, не присутствовала</t>
  </si>
  <si>
    <t>Не знаю, так как не участвовал</t>
  </si>
  <si>
    <t>не знаю.</t>
  </si>
  <si>
    <t>Не имею информации</t>
  </si>
  <si>
    <t>Не могу ответить</t>
  </si>
  <si>
    <t>не на каких мероприятиях не была</t>
  </si>
  <si>
    <t>Не наблюдаю за этими мероприятиями.</t>
  </si>
  <si>
    <t>не помнится</t>
  </si>
  <si>
    <t>Не помню</t>
  </si>
  <si>
    <t>не помню</t>
  </si>
  <si>
    <t>Не помню про что там было, была давно</t>
  </si>
  <si>
    <t>Не помню такое</t>
  </si>
  <si>
    <t>Не помню ярких</t>
  </si>
  <si>
    <t>Не помню, так как не принимал участие</t>
  </si>
  <si>
    <t>Не помню.</t>
  </si>
  <si>
    <t>Не посещал</t>
  </si>
  <si>
    <t>Не посещала такие мероприятия.</t>
  </si>
  <si>
    <t>Не посещала такого рода мероприятия</t>
  </si>
  <si>
    <t>Не принимал участия</t>
  </si>
  <si>
    <t>не принимала участие</t>
  </si>
  <si>
    <t>не принимала участие в мероприятии</t>
  </si>
  <si>
    <t>не принимала участие в мероприятиях</t>
  </si>
  <si>
    <t>не принимала участие.</t>
  </si>
  <si>
    <t>Не припоминаю</t>
  </si>
  <si>
    <t>Не припомню</t>
  </si>
  <si>
    <t>не присутвовала</t>
  </si>
  <si>
    <t>Не присутствовал</t>
  </si>
  <si>
    <t>Не присутствовал на данных мероприятиях</t>
  </si>
  <si>
    <t>Не присутствовал на каких либо мероприятиях</t>
  </si>
  <si>
    <t>Не присутствовала</t>
  </si>
  <si>
    <t>Не присутствовала на мероприятиях</t>
  </si>
  <si>
    <t>Не слышал не об одном из таких мероприятий</t>
  </si>
  <si>
    <t>Не слышала о ней</t>
  </si>
  <si>
    <t>Не удалось посетить</t>
  </si>
  <si>
    <t>не удалось там побывать</t>
  </si>
  <si>
    <t>Не учавствовал в мероприятии.</t>
  </si>
  <si>
    <t>не учавствовала</t>
  </si>
  <si>
    <t>Не участвовал</t>
  </si>
  <si>
    <t>Не участвовал в данном мероприятии и не приходилось слышать</t>
  </si>
  <si>
    <t>Не участвовал в подобного рода мероприятиях</t>
  </si>
  <si>
    <t>Не участвовал в подобных мероприятиях</t>
  </si>
  <si>
    <t>Не участвовал в подобных мероприятиях.</t>
  </si>
  <si>
    <t>Не участвовал и не наблюдал</t>
  </si>
  <si>
    <t>Не участвовал лично и не помню подобных мероприятий.</t>
  </si>
  <si>
    <t>Не участвовал.</t>
  </si>
  <si>
    <t>Не участвовала</t>
  </si>
  <si>
    <t>Не участвуют</t>
  </si>
  <si>
    <t>небыло</t>
  </si>
  <si>
    <t>Недели народов</t>
  </si>
  <si>
    <t>Недели разных культур, в особенности индийской</t>
  </si>
  <si>
    <t>неделя армян и немцов</t>
  </si>
  <si>
    <t>Неделя армянского народа</t>
  </si>
  <si>
    <t>Неделя Индийской культуры</t>
  </si>
  <si>
    <t>Неделя какой-либо культуры</t>
  </si>
  <si>
    <t>Незнаю ,участия не было</t>
  </si>
  <si>
    <t>Непомню</t>
  </si>
  <si>
    <t>нет ответа</t>
  </si>
  <si>
    <t>нет такого</t>
  </si>
  <si>
    <t>Нет.</t>
  </si>
  <si>
    <t>Неттттт</t>
  </si>
  <si>
    <t>нету</t>
  </si>
  <si>
    <t>Ни разу не присутствовала</t>
  </si>
  <si>
    <t>Никакое</t>
  </si>
  <si>
    <t>Ничего не запоминалось</t>
  </si>
  <si>
    <t>Ничего не запомнилось</t>
  </si>
  <si>
    <t>Ничего не слышал о таки мероприятиях</t>
  </si>
  <si>
    <t>Ну помню че то по истории проходили</t>
  </si>
  <si>
    <t>Обеспечение стабильности, равноправие всех граждан</t>
  </si>
  <si>
    <t>ОБСЕ</t>
  </si>
  <si>
    <t>объедиение всех граждан</t>
  </si>
  <si>
    <t>Одна страна - одна семья</t>
  </si>
  <si>
    <t>Одна страна одна семья</t>
  </si>
  <si>
    <t>одна страна- одна семья</t>
  </si>
  <si>
    <t>ознакомление с армянской культурой</t>
  </si>
  <si>
    <t>Ол жайлы мүлдем білмейді екем</t>
  </si>
  <si>
    <t>Ол жағын білмеймін.</t>
  </si>
  <si>
    <t>Ондай жоқ</t>
  </si>
  <si>
    <t>Онлайн-форум</t>
  </si>
  <si>
    <t>Опять же я ничего не могу сказать , так как не слышала о такой кафедре</t>
  </si>
  <si>
    <t>организация 1 мая</t>
  </si>
  <si>
    <t>Организованные пресс-конференции и фестивали.</t>
  </si>
  <si>
    <t>Основы медиации</t>
  </si>
  <si>
    <t>Открытая сцена</t>
  </si>
  <si>
    <t>открытие аллеи</t>
  </si>
  <si>
    <t>Открытый стол</t>
  </si>
  <si>
    <t>Отличным</t>
  </si>
  <si>
    <t>п</t>
  </si>
  <si>
    <t>Пікір алмасу</t>
  </si>
  <si>
    <t>Патриот - значит жить с Казахстаном в сердце.</t>
  </si>
  <si>
    <t>патриотизм родины</t>
  </si>
  <si>
    <t>План. мероприятий КГУ «ЦБС г. Караганды», посвященный 25-летию Ассамблеи народа Казахстана</t>
  </si>
  <si>
    <t>По моему мнению было все очень интересно</t>
  </si>
  <si>
    <t>Подписание закона о ассамблеи народа Казахстана</t>
  </si>
  <si>
    <t>Пока не знаю таких мероприятий, учусь на 1 курсе</t>
  </si>
  <si>
    <t>Посвящение</t>
  </si>
  <si>
    <t>Посвящённое единству народа Казахстана</t>
  </si>
  <si>
    <t>Ппоитиол</t>
  </si>
  <si>
    <t>Праздник День единства нарда Казахстана, День Независимости и просто мероприятия на свободные темы.</t>
  </si>
  <si>
    <t>Праздник дня независимости</t>
  </si>
  <si>
    <t>Праздник единства народа Казахстана</t>
  </si>
  <si>
    <t>праздник ко дню Ассамблеи народа Казахстана</t>
  </si>
  <si>
    <t>Праздник немецкого народа</t>
  </si>
  <si>
    <t>Праздник, посвященный Дню единства народов Казахстана</t>
  </si>
  <si>
    <t>праздничные концерты</t>
  </si>
  <si>
    <t>Предоставление немецкой культуры</t>
  </si>
  <si>
    <t>Представление культуры разных народов</t>
  </si>
  <si>
    <t>Представленные танцы разных народов</t>
  </si>
  <si>
    <t>Принимал участие в качестве зрителя, поэтому не могу явно выделить какое-либо мероприятие из многочисленных проведенных мероприятий.</t>
  </si>
  <si>
    <t>Проведение разных выставок и продвижение культурных обычай разных этносов</t>
  </si>
  <si>
    <t>проведения встреч</t>
  </si>
  <si>
    <t>проводят скучные конференции на которых даже сами модераторы сонливо смотрят в телефон!!!</t>
  </si>
  <si>
    <t>Просвещение в Ассамблею</t>
  </si>
  <si>
    <t>Профориентационная работа ВУЗа</t>
  </si>
  <si>
    <t>Рассказ о культуре Армении</t>
  </si>
  <si>
    <t>Ректор</t>
  </si>
  <si>
    <t>Рооиооо</t>
  </si>
  <si>
    <t>Рсосо</t>
  </si>
  <si>
    <t>сайтта көптеген мереке іс шараларды көрдім</t>
  </si>
  <si>
    <t>сайыс</t>
  </si>
  <si>
    <t>Салт дәстүрлермен таныстыру кештері.</t>
  </si>
  <si>
    <t>Самый активный посетители музеев</t>
  </si>
  <si>
    <t>Сахналық іс-шаралар</t>
  </si>
  <si>
    <t>Сегодня Ассамблея способствует созданию благоприятных условий для дальнейшего укрепления межэтнического согласия, толерантности в обществе и единства народа. Кроме того, АНК оказывает содействие государственным органам в противодействии проявлениям экстремизма и радикализма в обществе, формировании политико-правовой культуры граждан, опирающейся на демократические нормы. Ассамблея обеспечивает интеграцию усилий этнокультурных объединений, помогает возрождению, сохранению и развитию национальных культур, языков и традиций народа Казахстана</t>
  </si>
  <si>
    <t>Семинар</t>
  </si>
  <si>
    <t>Семинар " Язык танца в культуре народа Казахстана"</t>
  </si>
  <si>
    <t>Семинар 《Культура и традиции казахского народа»</t>
  </si>
  <si>
    <t>семинарлар</t>
  </si>
  <si>
    <t>семинарлық жұмыстар</t>
  </si>
  <si>
    <t>Семинары</t>
  </si>
  <si>
    <t>смотр знаний "язык душа народа"</t>
  </si>
  <si>
    <t>Собрание</t>
  </si>
  <si>
    <t>Создание летописи в жанре устной летописи "караван добра и милосердия ", посвящённой Дню Благодарности</t>
  </si>
  <si>
    <t>Создание условий для развития</t>
  </si>
  <si>
    <t>Сохранение межэтнического согласия</t>
  </si>
  <si>
    <t>Сохранение традиций, культур, языков этносов Казахстана, укрепление общественного согласия и национального единства.</t>
  </si>
  <si>
    <t>спорт</t>
  </si>
  <si>
    <t>Спорт батл</t>
  </si>
  <si>
    <t>спортивное мероприятие</t>
  </si>
  <si>
    <t>Спортивные игры с участниками всех национальностей</t>
  </si>
  <si>
    <t>ССпорт</t>
  </si>
  <si>
    <t>Студенттік жиналыстар, іс шаралар, конференция</t>
  </si>
  <si>
    <t>Съезд</t>
  </si>
  <si>
    <t>Сыбайлас жемқорлыққа жол жоқ</t>
  </si>
  <si>
    <t>СҚҚА , ұйымдастыру және оқу сабағы</t>
  </si>
  <si>
    <t>таких нет</t>
  </si>
  <si>
    <t>Татулық пен бірлік</t>
  </si>
  <si>
    <t>Тоже незнаю</t>
  </si>
  <si>
    <t>Тьбт</t>
  </si>
  <si>
    <t>Түрлі халықтардың мəдениетін таныстыру шарасы бірегей болды.Түрлі ұлт өкілдерінің дəстүрлері бізге тың жаңалық болды.Сол ең есте қаларлық іс-шара болды деп айта аламын.</t>
  </si>
  <si>
    <t>Тәуелсіздік</t>
  </si>
  <si>
    <t>Тәуелсіздік күні</t>
  </si>
  <si>
    <t>Тәуелсіздік күніне ұйымдастырылған шара</t>
  </si>
  <si>
    <t>Тәуелсіздік мейрамы</t>
  </si>
  <si>
    <t>Тәуелсіздік мерекесі</t>
  </si>
  <si>
    <t>Тәуелсіздік туралы</t>
  </si>
  <si>
    <t>У нас пару раз проводили лекции</t>
  </si>
  <si>
    <t>Уйымнан</t>
  </si>
  <si>
    <t>Участие не принимал</t>
  </si>
  <si>
    <t>Фестиваль</t>
  </si>
  <si>
    <t>Фестиваль Дивали</t>
  </si>
  <si>
    <t>Фестиваль казахской культуры среди молодежи</t>
  </si>
  <si>
    <t>Фестиваль народа Казахстана</t>
  </si>
  <si>
    <t>Фокус группа по проблеме коррупции в странн</t>
  </si>
  <si>
    <t>ФОНОТЕКА "МУЗЫКАЛЬНОЕ НАСЛЕДИЕ ЭТНОСОВ КАЗАХСТАНА" КАФЕДРЫ "АССАМБЛЕЯ НАРОДОВ КАЗАХСТАНА"</t>
  </si>
  <si>
    <t>форум</t>
  </si>
  <si>
    <t>Форум, круглый стол</t>
  </si>
  <si>
    <t>Халық бірлігін арттыру</t>
  </si>
  <si>
    <t>Халықтар бірлігі күніне ұйымдастырған мерекесі</t>
  </si>
  <si>
    <t>Халықтар достығы</t>
  </si>
  <si>
    <t>Халықтар достығы басқаларын билмеймин</t>
  </si>
  <si>
    <t>халықтың жағдайы</t>
  </si>
  <si>
    <t>Халыққа көмек көрсету</t>
  </si>
  <si>
    <t>Хз</t>
  </si>
  <si>
    <t>Хорошим</t>
  </si>
  <si>
    <t>Чкчғс</t>
  </si>
  <si>
    <t>Ыспорт</t>
  </si>
  <si>
    <t>ыспорыт</t>
  </si>
  <si>
    <t>Экспо 2017</t>
  </si>
  <si>
    <t>экспо-2017</t>
  </si>
  <si>
    <t>ЭССЕ</t>
  </si>
  <si>
    <t>эссе жаздык</t>
  </si>
  <si>
    <t>Эссе на латинице</t>
  </si>
  <si>
    <t>этносаралық қарым-қатынастар туралы</t>
  </si>
  <si>
    <t>Юбилей Ассамблеи</t>
  </si>
  <si>
    <t>Юбилей ассамблеи народа казахстана</t>
  </si>
  <si>
    <t>Юбилейный концерт в честь Ассамблеи народа Казахстана</t>
  </si>
  <si>
    <t>я на первом курсе поэтому не знаю</t>
  </si>
  <si>
    <t>Я не бывал на таких мероприятиях</t>
  </si>
  <si>
    <t>Я не был на мероприятиях</t>
  </si>
  <si>
    <t>я не был на этих мероприятиях</t>
  </si>
  <si>
    <t>Я не был не на одном мероприятие</t>
  </si>
  <si>
    <t>Я не был ни на одном мероприятии</t>
  </si>
  <si>
    <t>я не видел этого мероприятия</t>
  </si>
  <si>
    <t>Я не видела</t>
  </si>
  <si>
    <t>Я не знаю не слышала до этого</t>
  </si>
  <si>
    <t>Я не знаю о таких меропричтиях</t>
  </si>
  <si>
    <t>Я не знаю, меня там не было.</t>
  </si>
  <si>
    <t>Я не помню</t>
  </si>
  <si>
    <t>я не помню как называется, но мероприятие было в 1 корпусе и там были все народности которые проживают на территории Казахстана и они представляли свою культуру</t>
  </si>
  <si>
    <t>Я не посещала данные мероприятия.</t>
  </si>
  <si>
    <t>я не принимала участие</t>
  </si>
  <si>
    <t>я не принимала участие на мероприятиях организованных кафедрой " Ассамблея народа Казахстана"</t>
  </si>
  <si>
    <t>я не принимала участия в мероприятии Ассамблея народа Казахстана</t>
  </si>
  <si>
    <t>я не присутствовал на мероприятиях этой кафедры, так как сейчас обучаюсь в ЛГУ им. Пушкина.</t>
  </si>
  <si>
    <t>Я не присутствовала на их мероприятии</t>
  </si>
  <si>
    <t>Я не присутствовала на их мероприятиях.</t>
  </si>
  <si>
    <t>Я не присутствовала на таких мероприятиях</t>
  </si>
  <si>
    <t>Я не участвовал</t>
  </si>
  <si>
    <t>Я не участвовала</t>
  </si>
  <si>
    <t>Я не участвовала в этих мероприятиях</t>
  </si>
  <si>
    <t>Я не участвовала еще</t>
  </si>
  <si>
    <t>Я не ходила ни на одно из них</t>
  </si>
  <si>
    <t>Я не ходила, не знаю.</t>
  </si>
  <si>
    <t>Я ничего не знаю о деятельности кафедры Ассамблеи народа Казахстана.</t>
  </si>
  <si>
    <t>Я пару месяцев всего лишь учусь в универе и я не знаю какие мероприятия проводились здесь раньше.</t>
  </si>
  <si>
    <t>Я слшыл ою этой кафедре, но не могу вспомнить их мероприятий</t>
  </si>
  <si>
    <t>я такой не знаю</t>
  </si>
  <si>
    <t>я учусь на первом курсе и не особо помню мероприятия организованные кафедрой «Ассамблея народа Казахстана»</t>
  </si>
  <si>
    <t>Язык танца в культуре народа Казахстана</t>
  </si>
  <si>
    <t>Яллчщчосоыыщв</t>
  </si>
  <si>
    <t>Қазақстан Республикасының Тұңғыш Президент күні</t>
  </si>
  <si>
    <t>Қазақстан халқы Ассамблеясы</t>
  </si>
  <si>
    <t>Қазақтану дәрісі</t>
  </si>
  <si>
    <t>Қайырымдылық іс-шарасы</t>
  </si>
  <si>
    <t>Қаржылай көмек беру</t>
  </si>
  <si>
    <t>Қатыспадым</t>
  </si>
  <si>
    <t>Қатыспағанмын</t>
  </si>
  <si>
    <t>қатысып көрмегенмін</t>
  </si>
  <si>
    <t>Қатысып көрмеппін</t>
  </si>
  <si>
    <t>Қатысқан емеспін</t>
  </si>
  <si>
    <t>Қатысқан жоқпын</t>
  </si>
  <si>
    <t>қатысқаным жоқ</t>
  </si>
  <si>
    <t>Қызықпаймын</t>
  </si>
  <si>
    <t>Үнді күндері</t>
  </si>
  <si>
    <t>Үнді күндері,Неміс күндері</t>
  </si>
  <si>
    <t>Үнді студенттері ұйымдастырған Дивали мерекесі</t>
  </si>
  <si>
    <t>Үнді халқының дәстүрлерімен танысу</t>
  </si>
  <si>
    <t>Үнді халқының мәдени күні аталып өтті</t>
  </si>
  <si>
    <t>Үнді халқының ұйымдастырған іс шарасы</t>
  </si>
  <si>
    <t>Үрдістер мен</t>
  </si>
  <si>
    <t>Үрдістердің өз деватр мерекесіне өтуі</t>
  </si>
  <si>
    <t>Ұлт аралық ойындар</t>
  </si>
  <si>
    <t>Ұлттардың теңдігі туралы</t>
  </si>
  <si>
    <t>ұлттық мерекелер</t>
  </si>
  <si>
    <t>Әзербайжан күні</t>
  </si>
  <si>
    <t>Әлі білмейді екенмін</t>
  </si>
  <si>
    <t>Әлі былмеймын</t>
  </si>
  <si>
    <t>әр түрлі мерекейлер жүргізіледі деп білемін сайтта көргенмін</t>
  </si>
  <si>
    <t>Әр түрлі ұлт өкілдерінің өздеріне ғана тән мерекелерін тойлау</t>
  </si>
  <si>
    <t>Әр ұлт өкілдерінің салт-дәстүрлерін дәріптегендері</t>
  </si>
  <si>
    <t>әртүрлі халықтардың мереке іс шаралары</t>
  </si>
  <si>
    <t>•Қазақстан Республикасы негіз қалаушы құжаттарын жүзеге асыру аясындағы этносаясат мәселелері бойынша университет қызметіне ғылыми-әдістемелік және оқу-әдістемелік қамтамасыз ету. •Этносаралық келісім және конфессияаралық толеранттылық негізіндегі қазақстандық бірегейлікті қалыптастыру және бәсекеге қабілетті ұлтты арқау ете отырып қазақстандық патриотизм және Қазақстан халқының рухани-мәдени ортақтығы мәселелері бойынша университеттің профессорлық-оқытушылар құрамынан және жұртшылық өкілдерінің ішінен ғылыми-әдістемелік бірлестіктің қызметін ұйымдастыру.</t>
  </si>
  <si>
    <t>№№№№№</t>
  </si>
  <si>
    <t>22) Считаете ли Вы мероприятия кафедры «Ассамблея народа Казахстана» интегрированными в учебно-воспитательный процесс вуза?</t>
  </si>
  <si>
    <t>23) Создает ли кафедра «Ассамблея народа Казахстана» условия для этнической и культурной идентификации и привлечения студентов к деятельности этнокультурных объединений Ассамблеи народа Казахстана?</t>
  </si>
  <si>
    <t>24) Какие формы работы со студентами Вы считаете наиболее эффективными: </t>
  </si>
  <si>
    <t>круглый стол</t>
  </si>
  <si>
    <t>конференция</t>
  </si>
  <si>
    <t>лекция</t>
  </si>
  <si>
    <t>конкурс</t>
  </si>
  <si>
    <t>квест</t>
  </si>
  <si>
    <t>акция</t>
  </si>
  <si>
    <t>фестиваль</t>
  </si>
  <si>
    <t>диалог</t>
  </si>
  <si>
    <t>«открытая сцена»</t>
  </si>
  <si>
    <t>фокус группа</t>
  </si>
  <si>
    <t>научный проект</t>
  </si>
  <si>
    <t>онлайн-форум</t>
  </si>
  <si>
    <t>25) Если на предыдущий вопрос Вы выбрали ответ "Другое", укажите свой вариант ответа</t>
  </si>
  <si>
    <t>,кұчесұеұ</t>
  </si>
  <si>
    <t>--</t>
  </si>
  <si>
    <t>Ccc</t>
  </si>
  <si>
    <t>Cvhvhhvhv</t>
  </si>
  <si>
    <t>Dd</t>
  </si>
  <si>
    <t>А вгсн</t>
  </si>
  <si>
    <t>Апталықтар өткізу</t>
  </si>
  <si>
    <t>Барынша жан жақты болса дұрыс болар еді</t>
  </si>
  <si>
    <t>Баска нұсқам жоқ</t>
  </si>
  <si>
    <t>Басқа жоқ</t>
  </si>
  <si>
    <t>Басқа нұсқа таңдамаймын</t>
  </si>
  <si>
    <t>Басқалар</t>
  </si>
  <si>
    <t>Белгілемедім</t>
  </si>
  <si>
    <t>Бәрі жақсы сөзім жрқ</t>
  </si>
  <si>
    <t>Вапрро</t>
  </si>
  <si>
    <t>Вовлдычиярны</t>
  </si>
  <si>
    <t>Дəріс</t>
  </si>
  <si>
    <t>Дать студентам учиться, возможность заниматься научной деятельностью и подрабатывать, а не это всё.</t>
  </si>
  <si>
    <t>Дебат</t>
  </si>
  <si>
    <t>Дебаь</t>
  </si>
  <si>
    <t>Диалог, в любой из его форм. Именно диагол, а не прослушивание мнения студентов и бесконечные объяснения почему они не правы</t>
  </si>
  <si>
    <t>Жарыстар</t>
  </si>
  <si>
    <t>Жооооқ</t>
  </si>
  <si>
    <t>Игиии</t>
  </si>
  <si>
    <t>Игры состоящий разные наций</t>
  </si>
  <si>
    <t>какие-либо мероприятия</t>
  </si>
  <si>
    <t>Кдал</t>
  </si>
  <si>
    <t>кездесу диалог</t>
  </si>
  <si>
    <t>Келісемін!</t>
  </si>
  <si>
    <t>Кері байланыс</t>
  </si>
  <si>
    <t>конференци</t>
  </si>
  <si>
    <t>Концерт или же открытый фестиваль</t>
  </si>
  <si>
    <t>Көрсетілген нұсқалардың біразы тиімді</t>
  </si>
  <si>
    <t>Л</t>
  </si>
  <si>
    <t>Лалалаалаллапл</t>
  </si>
  <si>
    <t>Лвльы</t>
  </si>
  <si>
    <t>Лекции</t>
  </si>
  <si>
    <t>лоело</t>
  </si>
  <si>
    <t>Нет ответа</t>
  </si>
  <si>
    <t>Нетттт</t>
  </si>
  <si>
    <t>Неь</t>
  </si>
  <si>
    <t>Ну все что есть</t>
  </si>
  <si>
    <t>Оиындар</t>
  </si>
  <si>
    <t>ойындар ойнау</t>
  </si>
  <si>
    <t>Онлайн форумдар</t>
  </si>
  <si>
    <t>осы жауаптарга косыламын</t>
  </si>
  <si>
    <t>Практика</t>
  </si>
  <si>
    <t>Практически</t>
  </si>
  <si>
    <t>Пррр</t>
  </si>
  <si>
    <t>Сабақ дұрыс деп ойлаймын</t>
  </si>
  <si>
    <t>Сайыс</t>
  </si>
  <si>
    <t>Сайыс немесе дөңгелек үстел</t>
  </si>
  <si>
    <t>Сайыс ойындар аркылы жане еркын</t>
  </si>
  <si>
    <t>Студенттер мен жұмыс жасау үшін ашық сахнада,дөңгелек үстел,семинар сияқты шаралармен жұмыс жасаған тиімді деп ойлаймын.Студенттер өз ойын ортада айта білетін болады</t>
  </si>
  <si>
    <t>Сөйлесу керек</t>
  </si>
  <si>
    <t>Требуется комплексная работа и уверенность в том, что студенты будут услышаны государством, а также необходимо формирование грамотности и компетентности у студентов в данных вопросах.</t>
  </si>
  <si>
    <t>Фильм</t>
  </si>
  <si>
    <t>Фильм көру</t>
  </si>
  <si>
    <t>Ғылыми жоба</t>
  </si>
  <si>
    <t>Қызықты әрі пайдасы мол</t>
  </si>
  <si>
    <t>Әр студенттің ойын тыңдап, соларға тиімді болатындай іс-шаралар, кездесулер ұйымдастырылса тиімді болар еді</t>
  </si>
  <si>
    <t>Өз ойын білдіретін дөңгелек үстел дұрыс</t>
  </si>
  <si>
    <t>26) Пожалуйста, укажите курс обучения</t>
  </si>
  <si>
    <t>27) Факультет/ образовательная программа</t>
  </si>
  <si>
    <t>выберите</t>
  </si>
  <si>
    <t>F</t>
  </si>
  <si>
    <t>АФ</t>
  </si>
  <si>
    <t>ВШМ</t>
  </si>
  <si>
    <t>ИЯиЛ</t>
  </si>
  <si>
    <t>ПФ</t>
  </si>
  <si>
    <t>ФИЦТ</t>
  </si>
  <si>
    <t>ФИЭП</t>
  </si>
  <si>
    <t>ФМЕН</t>
  </si>
  <si>
    <t>28) Ваш пол: </t>
  </si>
  <si>
    <t>женский</t>
  </si>
  <si>
    <t>мужской</t>
  </si>
  <si>
    <t>Foundation</t>
  </si>
  <si>
    <t>Вуз</t>
  </si>
  <si>
    <t>Ву3</t>
  </si>
  <si>
    <t>Высшая школа медицины</t>
  </si>
  <si>
    <t>Институт языка и литературы</t>
  </si>
  <si>
    <t>Педагогический факультет</t>
  </si>
  <si>
    <t>Агротехнологический факультет</t>
  </si>
  <si>
    <t>Факультет инженерии и цифровых технологий</t>
  </si>
  <si>
    <t>Факультет истории экономики и права</t>
  </si>
  <si>
    <t>Факультет математики и естественных наук</t>
  </si>
  <si>
    <t>Факультет истории, экономики и права</t>
  </si>
  <si>
    <t>1 курс</t>
  </si>
  <si>
    <t>2 курс</t>
  </si>
  <si>
    <t>3 курс</t>
  </si>
  <si>
    <t>4 курс</t>
  </si>
  <si>
    <t>5 курс</t>
  </si>
  <si>
    <t>басқа</t>
  </si>
  <si>
    <t>ВУЗ</t>
  </si>
  <si>
    <t>жоқ</t>
  </si>
  <si>
    <t>ассамблея народа</t>
  </si>
  <si>
    <t>білмим</t>
  </si>
  <si>
    <t>незнаю</t>
  </si>
  <si>
    <t>День Благодарности</t>
  </si>
  <si>
    <t>дни культуры</t>
  </si>
  <si>
    <t>Есімде жоқ</t>
  </si>
  <si>
    <t>не был</t>
  </si>
  <si>
    <t>не принимал участия</t>
  </si>
  <si>
    <t>19) В чем заключается на Ваш взгляд основная цель (миссия) кафедры «Ассамблея народа Казахстана»? (развернутый ответ):</t>
  </si>
  <si>
    <t>.</t>
  </si>
  <si>
    <t>а</t>
  </si>
  <si>
    <t>ЕДИНСТВО</t>
  </si>
  <si>
    <t>билмеймин</t>
  </si>
  <si>
    <t>круглый стол.</t>
  </si>
  <si>
    <t>не припоминаю</t>
  </si>
  <si>
    <t>не присутствовала</t>
  </si>
  <si>
    <t>не участвовал</t>
  </si>
  <si>
    <t>концерт</t>
  </si>
  <si>
    <t>не было</t>
  </si>
  <si>
    <t>В единстве народа</t>
  </si>
  <si>
    <t>День независимости</t>
  </si>
  <si>
    <t>реализация государственной национальной политики</t>
  </si>
  <si>
    <t>Да было</t>
  </si>
  <si>
    <t>День Независимости</t>
  </si>
  <si>
    <t>Не была</t>
  </si>
  <si>
    <t>1 КУРС</t>
  </si>
  <si>
    <t>иә</t>
  </si>
  <si>
    <t>Қазақстан халқы</t>
  </si>
  <si>
    <t>2 КУРС</t>
  </si>
  <si>
    <t>другой</t>
  </si>
  <si>
    <t>білмимін</t>
  </si>
  <si>
    <t>Не принимала участие</t>
  </si>
  <si>
    <t>3 КУРС</t>
  </si>
  <si>
    <t>4 КУРС</t>
  </si>
  <si>
    <t>келісемін</t>
  </si>
  <si>
    <t>Спорт</t>
  </si>
  <si>
    <t>5 КУРС</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</si>
</sst>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charset val="204"/>
      <scheme val="minor"/>
    </font>
    <font>
      <b/>
      <sz val="11"/>
      <color theme="1"/>
      <name val="Calibri"/>
      <family val="2"/>
      <charset val="204"/>
      <scheme val="minor"/>
    </font>
    <font>
      <sz val="10"/>
      <color rgb="FF222222"/>
      <name val="Noto Sans"/>
      <family val="2"/>
      <charset val="204"/>
    </font>
    <font>
      <b/>
      <sz val="10"/>
      <color rgb="FF222222"/>
      <name val="Noto Sans"/>
      <family val="2"/>
      <charset val="204"/>
    </font>
    <font>
      <sz val="10"/>
      <color rgb="FF222222"/>
      <name val="Inherit"/>
    </font>
    <font>
      <b/>
      <sz val="10"/>
      <color theme="1"/>
      <name val="Inherit"/>
    </font>
    <font>
      <sz val="10"/>
      <color theme="1"/>
      <name val="Inherit"/>
    </font>
    <font>
      <u/>
      <sz val="11"/>
      <color theme="10"/>
      <name val="Calibri"/>
      <family val="2"/>
      <charset val="204"/>
      <scheme val="minor"/>
    </font>
    <font>
      <sz val="10"/>
      <color rgb="FF222222"/>
      <name val="Inherit"/>
      <charset val="204"/>
    </font>
    <font>
      <b/>
      <sz val="10"/>
      <color rgb="FF222222"/>
      <name val="Inherit"/>
    </font>
    <font>
      <b/>
      <sz val="14"/>
      <color theme="1"/>
      <name val="Calibri"/>
      <family val="2"/>
      <charset val="204"/>
      <scheme val="minor"/>
    </font>
    <font>
      <sz val="11"/>
      <color theme="1"/>
      <name val="Calibri"/>
      <family val="2"/>
      <charset val="204"/>
      <scheme val="minor"/>
    </font>
    <font>
      <sz val="11"/>
      <color theme="0"/>
      <name val="Calibri"/>
      <family val="2"/>
      <charset val="204"/>
      <scheme val="minor"/>
    </font>
    <font>
      <b/>
      <sz val="10"/>
      <color rgb="FF222222"/>
      <name val="Arial"/>
      <family val="2"/>
      <charset val="204"/>
    </font>
  </fonts>
  <fills count="8">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bgColor indexed="64"/>
      </patternFill>
    </fill>
    <fill>
      <patternFill patternType="solid">
        <fgColor theme="8"/>
      </patternFill>
    </fill>
  </fills>
  <borders count="5">
    <border>
      <left/>
      <right/>
      <top/>
      <bottom/>
      <diagonal/>
    </border>
    <border>
      <left style="medium">
        <color rgb="FFCCCCCC"/>
      </left>
      <right/>
      <top/>
      <bottom style="medium">
        <color rgb="FFCCCCCC"/>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rgb="FFCCCCCC"/>
      </bottom>
      <diagonal/>
    </border>
  </borders>
  <cellStyleXfs count="3">
    <xf numFmtId="0" fontId="0" fillId="0" borderId="0"/>
    <xf numFmtId="0" fontId="7" fillId="0" borderId="0" applyNumberFormat="0" applyFill="0" applyBorder="0" applyAlignment="0" applyProtection="0"/>
    <xf numFmtId="0" fontId="12" fillId="7" borderId="0" applyNumberFormat="0" applyBorder="0" applyAlignment="0" applyProtection="0"/>
  </cellStyleXfs>
  <cellXfs count="111">
    <xf numFmtId="0" fontId="0" fillId="0" borderId="0" xfId="0"/>
    <xf numFmtId="0" fontId="5" fillId="0" borderId="1" xfId="0" applyFont="1" applyBorder="1" applyAlignment="1">
      <alignment horizontal="left" vertical="center" wrapText="1"/>
    </xf>
    <xf numFmtId="0" fontId="0" fillId="0" borderId="0" xfId="0" applyAlignment="1"/>
    <xf numFmtId="0" fontId="4" fillId="2" borderId="1" xfId="0" applyFont="1" applyFill="1" applyBorder="1" applyAlignment="1">
      <alignment horizontal="left" vertical="center" wrapText="1"/>
    </xf>
    <xf numFmtId="0" fontId="0" fillId="0" borderId="0" xfId="0" applyAlignment="1">
      <alignment horizontal="center"/>
    </xf>
    <xf numFmtId="0" fontId="0" fillId="0" borderId="0" xfId="0" applyAlignment="1">
      <alignment horizontal="center"/>
    </xf>
    <xf numFmtId="0" fontId="6" fillId="0" borderId="0" xfId="0" applyFont="1" applyBorder="1" applyAlignment="1">
      <alignment horizontal="left" vertical="center" wrapText="1"/>
    </xf>
    <xf numFmtId="2" fontId="0" fillId="0" borderId="0" xfId="0" applyNumberFormat="1"/>
    <xf numFmtId="0" fontId="0" fillId="0" borderId="0" xfId="0" applyAlignment="1">
      <alignment horizontal="left"/>
    </xf>
    <xf numFmtId="2" fontId="5" fillId="0" borderId="1" xfId="0" applyNumberFormat="1" applyFont="1" applyBorder="1" applyAlignment="1">
      <alignment horizontal="left" vertical="center" wrapText="1"/>
    </xf>
    <xf numFmtId="2" fontId="4" fillId="2" borderId="1" xfId="0" applyNumberFormat="1" applyFont="1" applyFill="1" applyBorder="1" applyAlignment="1">
      <alignment horizontal="left" vertical="center" wrapText="1"/>
    </xf>
    <xf numFmtId="2" fontId="0" fillId="0" borderId="0" xfId="0" applyNumberFormat="1" applyAlignment="1"/>
    <xf numFmtId="2" fontId="0" fillId="0" borderId="0" xfId="0" applyNumberFormat="1" applyAlignment="1">
      <alignment horizontal="center"/>
    </xf>
    <xf numFmtId="2" fontId="5" fillId="0" borderId="1" xfId="0" applyNumberFormat="1" applyFont="1" applyBorder="1" applyAlignment="1">
      <alignment vertical="center" wrapText="1"/>
    </xf>
    <xf numFmtId="0" fontId="0" fillId="0" borderId="0" xfId="0" applyNumberFormat="1" applyAlignment="1"/>
    <xf numFmtId="0" fontId="0" fillId="0" borderId="0" xfId="0" applyNumberFormat="1"/>
    <xf numFmtId="0" fontId="0" fillId="0" borderId="0" xfId="0" applyAlignment="1">
      <alignment horizont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xf numFmtId="0" fontId="5" fillId="0" borderId="2" xfId="0" applyFont="1" applyBorder="1" applyAlignment="1">
      <alignment horizontal="left" vertical="center" wrapText="1"/>
    </xf>
    <xf numFmtId="2" fontId="5" fillId="0" borderId="2" xfId="0" applyNumberFormat="1" applyFont="1" applyBorder="1" applyAlignment="1">
      <alignment horizontal="left" vertical="center" wrapText="1"/>
    </xf>
    <xf numFmtId="2" fontId="5" fillId="0" borderId="2" xfId="0" applyNumberFormat="1" applyFont="1" applyBorder="1" applyAlignment="1">
      <alignment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2" fontId="0" fillId="0" borderId="2" xfId="0" applyNumberFormat="1" applyBorder="1" applyAlignment="1">
      <alignment horizontal="center"/>
    </xf>
    <xf numFmtId="0" fontId="0" fillId="0" borderId="2" xfId="0" applyBorder="1" applyAlignment="1">
      <alignment horizontal="center"/>
    </xf>
    <xf numFmtId="0" fontId="0" fillId="0" borderId="2" xfId="0" applyNumberFormat="1" applyBorder="1" applyAlignment="1">
      <alignment horizontal="center"/>
    </xf>
    <xf numFmtId="0" fontId="0" fillId="2" borderId="2" xfId="0" applyFill="1" applyBorder="1" applyAlignment="1">
      <alignment horizontal="center"/>
    </xf>
    <xf numFmtId="0" fontId="5" fillId="4"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0" fillId="4" borderId="2" xfId="0" applyFill="1" applyBorder="1" applyAlignment="1">
      <alignment horizontal="center"/>
    </xf>
    <xf numFmtId="2" fontId="5" fillId="4" borderId="2" xfId="0" applyNumberFormat="1" applyFont="1" applyFill="1" applyBorder="1" applyAlignment="1">
      <alignment horizontal="left" vertical="center" wrapText="1"/>
    </xf>
    <xf numFmtId="2" fontId="0" fillId="4" borderId="2" xfId="0" applyNumberFormat="1" applyFill="1" applyBorder="1" applyAlignment="1">
      <alignment horizontal="center"/>
    </xf>
    <xf numFmtId="2" fontId="5" fillId="4" borderId="2" xfId="0" applyNumberFormat="1" applyFont="1" applyFill="1" applyBorder="1" applyAlignment="1">
      <alignment vertical="center" wrapText="1"/>
    </xf>
    <xf numFmtId="0" fontId="0" fillId="4" borderId="2" xfId="0" applyNumberFormat="1" applyFill="1" applyBorder="1" applyAlignment="1">
      <alignment horizontal="center"/>
    </xf>
    <xf numFmtId="4" fontId="0" fillId="4" borderId="2" xfId="0" applyNumberFormat="1" applyFill="1" applyBorder="1" applyAlignment="1">
      <alignment horizontal="center"/>
    </xf>
    <xf numFmtId="0" fontId="0" fillId="4" borderId="2" xfId="0" applyFill="1" applyBorder="1"/>
    <xf numFmtId="0" fontId="3" fillId="5" borderId="0" xfId="0" applyFont="1" applyFill="1" applyAlignment="1">
      <alignment vertical="center"/>
    </xf>
    <xf numFmtId="0" fontId="0" fillId="0" borderId="2" xfId="0" applyBorder="1" applyAlignment="1">
      <alignment vertical="center" wrapText="1"/>
    </xf>
    <xf numFmtId="0" fontId="0" fillId="0" borderId="2" xfId="0" applyBorder="1" applyAlignment="1">
      <alignment horizontal="left"/>
    </xf>
    <xf numFmtId="2" fontId="0" fillId="0" borderId="2" xfId="0" applyNumberFormat="1" applyBorder="1" applyAlignment="1">
      <alignment horizontal="center" vertical="center"/>
    </xf>
    <xf numFmtId="0" fontId="0" fillId="0" borderId="2" xfId="0" applyBorder="1" applyAlignment="1">
      <alignment horizontal="center" vertical="center"/>
    </xf>
    <xf numFmtId="0" fontId="0" fillId="0" borderId="2" xfId="0" applyNumberFormat="1" applyBorder="1" applyAlignment="1">
      <alignment horizontal="center" vertical="center"/>
    </xf>
    <xf numFmtId="0" fontId="8" fillId="2" borderId="2" xfId="0" applyFont="1" applyFill="1" applyBorder="1" applyAlignment="1">
      <alignment horizontal="center" vertical="center" wrapText="1"/>
    </xf>
    <xf numFmtId="2" fontId="4" fillId="4"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2" fontId="5" fillId="4" borderId="2" xfId="0" applyNumberFormat="1" applyFont="1" applyFill="1" applyBorder="1" applyAlignment="1">
      <alignment horizontal="center" vertical="center" wrapText="1"/>
    </xf>
    <xf numFmtId="2" fontId="5" fillId="0" borderId="2" xfId="0" applyNumberFormat="1" applyFont="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NumberFormat="1" applyFill="1" applyBorder="1" applyAlignment="1">
      <alignment horizontal="center" vertical="center"/>
    </xf>
    <xf numFmtId="4"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8" fillId="4" borderId="2" xfId="0" applyFont="1" applyFill="1" applyBorder="1" applyAlignment="1">
      <alignment horizontal="center" vertical="center" wrapText="1"/>
    </xf>
    <xf numFmtId="0" fontId="2" fillId="0" borderId="2" xfId="0" applyFont="1" applyBorder="1" applyAlignment="1">
      <alignment vertical="center" wrapText="1"/>
    </xf>
    <xf numFmtId="0" fontId="5" fillId="0" borderId="2" xfId="0" applyNumberFormat="1" applyFont="1" applyBorder="1" applyAlignment="1">
      <alignment horizontal="left" vertical="center" wrapText="1"/>
    </xf>
    <xf numFmtId="2" fontId="6" fillId="0" borderId="2" xfId="0" applyNumberFormat="1" applyFont="1" applyFill="1" applyBorder="1" applyAlignment="1">
      <alignment horizontal="center" vertical="center" wrapText="1"/>
    </xf>
    <xf numFmtId="2" fontId="0" fillId="0" borderId="2" xfId="0" applyNumberFormat="1" applyFill="1" applyBorder="1" applyAlignment="1">
      <alignment horizontal="center"/>
    </xf>
    <xf numFmtId="0" fontId="0" fillId="0" borderId="2" xfId="0" applyNumberFormat="1" applyFill="1" applyBorder="1" applyAlignment="1">
      <alignment horizontal="center"/>
    </xf>
    <xf numFmtId="0" fontId="0" fillId="0" borderId="2" xfId="0" applyNumberFormat="1" applyBorder="1"/>
    <xf numFmtId="2" fontId="6" fillId="4" borderId="2" xfId="0" applyNumberFormat="1" applyFont="1" applyFill="1" applyBorder="1" applyAlignment="1">
      <alignment horizontal="center" vertical="center" wrapText="1"/>
    </xf>
    <xf numFmtId="0" fontId="5" fillId="4" borderId="2" xfId="0" applyNumberFormat="1" applyFont="1" applyFill="1" applyBorder="1" applyAlignment="1">
      <alignment horizontal="left" vertical="center" wrapText="1"/>
    </xf>
    <xf numFmtId="0" fontId="0" fillId="4" borderId="2" xfId="0" applyNumberFormat="1" applyFill="1" applyBorder="1"/>
    <xf numFmtId="2" fontId="0" fillId="0" borderId="2" xfId="0" applyNumberFormat="1" applyFill="1" applyBorder="1" applyAlignment="1">
      <alignment horizontal="center" vertical="center"/>
    </xf>
    <xf numFmtId="0" fontId="0" fillId="0" borderId="2" xfId="0" applyNumberFormat="1" applyFill="1" applyBorder="1" applyAlignment="1">
      <alignment horizontal="center" vertical="center"/>
    </xf>
    <xf numFmtId="0" fontId="7" fillId="0" borderId="2" xfId="1" applyBorder="1" applyAlignment="1">
      <alignment vertical="center" wrapText="1"/>
    </xf>
    <xf numFmtId="0" fontId="0" fillId="0" borderId="2" xfId="0" applyFont="1" applyBorder="1" applyAlignment="1">
      <alignment horizontal="center"/>
    </xf>
    <xf numFmtId="2" fontId="0" fillId="0" borderId="2" xfId="0" applyNumberFormat="1" applyBorder="1"/>
    <xf numFmtId="2" fontId="0" fillId="0" borderId="0" xfId="0" applyNumberFormat="1" applyFill="1" applyAlignment="1"/>
    <xf numFmtId="0" fontId="0" fillId="4" borderId="0" xfId="0" applyFill="1"/>
    <xf numFmtId="2" fontId="0" fillId="4" borderId="2" xfId="0" applyNumberFormat="1" applyFill="1" applyBorder="1"/>
    <xf numFmtId="0" fontId="0" fillId="4" borderId="2" xfId="0" applyFill="1" applyBorder="1" applyAlignment="1">
      <alignment horizontal="left"/>
    </xf>
    <xf numFmtId="2" fontId="0" fillId="4" borderId="2" xfId="0" applyNumberFormat="1" applyFill="1" applyBorder="1" applyAlignment="1"/>
    <xf numFmtId="0" fontId="0" fillId="0" borderId="0" xfId="0" applyFill="1"/>
    <xf numFmtId="2" fontId="0" fillId="0" borderId="0" xfId="0" applyNumberFormat="1" applyFill="1"/>
    <xf numFmtId="0" fontId="3" fillId="5" borderId="0" xfId="0" applyFont="1" applyFill="1" applyAlignment="1">
      <alignment vertical="center"/>
    </xf>
    <xf numFmtId="0" fontId="9"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3" fillId="5" borderId="0" xfId="0" applyFont="1" applyFill="1"/>
    <xf numFmtId="0" fontId="0" fillId="5" borderId="0" xfId="0" applyFill="1"/>
    <xf numFmtId="0" fontId="13" fillId="5" borderId="0" xfId="0" applyFont="1" applyFill="1"/>
    <xf numFmtId="0" fontId="5" fillId="0" borderId="4" xfId="0" applyFont="1" applyBorder="1" applyAlignment="1">
      <alignment horizontal="left" vertical="center" wrapText="1"/>
    </xf>
    <xf numFmtId="0" fontId="3" fillId="3" borderId="0" xfId="0" applyFont="1" applyFill="1" applyAlignment="1">
      <alignment vertical="center"/>
    </xf>
    <xf numFmtId="0" fontId="1" fillId="4" borderId="2" xfId="0" applyFont="1" applyFill="1" applyBorder="1" applyAlignment="1">
      <alignment horizontal="center" vertical="center"/>
    </xf>
    <xf numFmtId="2" fontId="1" fillId="0" borderId="2" xfId="0" applyNumberFormat="1"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3" fillId="5" borderId="0" xfId="0" applyFont="1" applyFill="1" applyAlignment="1">
      <alignment horizontal="left" vertical="center"/>
    </xf>
    <xf numFmtId="0" fontId="3" fillId="5" borderId="0" xfId="0" applyFont="1" applyFill="1" applyAlignment="1">
      <alignment vertical="center"/>
    </xf>
    <xf numFmtId="0" fontId="3" fillId="5" borderId="3" xfId="0" applyFont="1" applyFill="1" applyBorder="1" applyAlignment="1">
      <alignment horizontal="left" vertical="center"/>
    </xf>
    <xf numFmtId="0" fontId="1" fillId="4" borderId="2" xfId="0" applyFont="1" applyFill="1" applyBorder="1" applyAlignment="1">
      <alignment horizontal="center" vertical="center" wrapText="1"/>
    </xf>
    <xf numFmtId="0" fontId="3" fillId="5" borderId="3" xfId="0" applyFont="1" applyFill="1" applyBorder="1" applyAlignment="1">
      <alignment vertical="center"/>
    </xf>
    <xf numFmtId="0" fontId="3" fillId="5" borderId="0" xfId="0" applyFont="1" applyFill="1" applyAlignment="1">
      <alignment horizontal="left" vertical="top" wrapText="1"/>
    </xf>
    <xf numFmtId="0" fontId="3" fillId="5" borderId="2" xfId="0" applyFont="1" applyFill="1" applyBorder="1" applyAlignment="1">
      <alignment horizontal="left" vertical="center"/>
    </xf>
    <xf numFmtId="0" fontId="0" fillId="0" borderId="2" xfId="0" applyBorder="1" applyAlignment="1">
      <alignment horizontal="center" vertical="center"/>
    </xf>
    <xf numFmtId="0" fontId="3" fillId="5" borderId="0" xfId="0" applyFont="1" applyFill="1" applyAlignment="1">
      <alignment horizontal="left" vertical="center" wrapText="1"/>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1" fillId="0" borderId="2" xfId="0" applyFont="1" applyFill="1" applyBorder="1" applyAlignment="1">
      <alignment horizontal="center" vertical="center"/>
    </xf>
    <xf numFmtId="0" fontId="10" fillId="7" borderId="0" xfId="2" applyFont="1" applyAlignment="1">
      <alignment horizontal="center"/>
    </xf>
    <xf numFmtId="0" fontId="10" fillId="6" borderId="0" xfId="0" applyFont="1" applyFill="1" applyAlignment="1">
      <alignment horizontal="center"/>
    </xf>
    <xf numFmtId="0" fontId="3" fillId="5" borderId="0" xfId="0" applyFont="1" applyFill="1" applyAlignment="1">
      <alignment horizontal="left"/>
    </xf>
    <xf numFmtId="0" fontId="1" fillId="0" borderId="0" xfId="0" applyFont="1" applyAlignment="1">
      <alignment horizontal="center" vertical="center" wrapText="1"/>
    </xf>
    <xf numFmtId="0" fontId="11" fillId="7" borderId="0" xfId="2" applyFont="1" applyAlignment="1">
      <alignment horizontal="center"/>
    </xf>
    <xf numFmtId="0" fontId="1" fillId="3" borderId="0" xfId="0" applyFont="1" applyFill="1" applyAlignment="1">
      <alignment horizontal="center" vertical="center"/>
    </xf>
    <xf numFmtId="0" fontId="0" fillId="0" borderId="2" xfId="0" applyBorder="1" applyAlignment="1">
      <alignment horizontal="center"/>
    </xf>
  </cellXfs>
  <cellStyles count="3">
    <cellStyle name="Акцент5" xfId="2" builtinId="45"/>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24"/>
  <sheetViews>
    <sheetView tabSelected="1" topLeftCell="A196" zoomScale="115" zoomScaleNormal="115" workbookViewId="0">
      <selection activeCell="K73" sqref="K73:K76"/>
    </sheetView>
  </sheetViews>
  <sheetFormatPr defaultRowHeight="15"/>
  <cols>
    <col min="1" max="1" width="4.85546875" customWidth="1"/>
    <col min="2" max="2" width="63.42578125" customWidth="1"/>
    <col min="3" max="3" width="13.140625" customWidth="1"/>
    <col min="4" max="4" width="11.85546875" customWidth="1"/>
    <col min="5" max="5" width="12.28515625" customWidth="1"/>
    <col min="6" max="6" width="12.42578125" customWidth="1"/>
    <col min="7" max="7" width="11.85546875" customWidth="1"/>
    <col min="8" max="8" width="12.140625" customWidth="1"/>
    <col min="9" max="9" width="11.85546875" style="8" customWidth="1"/>
    <col min="10" max="10" width="12.28515625" style="7" customWidth="1"/>
    <col min="11" max="11" width="12.42578125" style="8" customWidth="1"/>
    <col min="12" max="12" width="12.5703125" style="7" customWidth="1"/>
    <col min="13" max="13" width="12" style="8" customWidth="1"/>
    <col min="14" max="14" width="11.85546875" style="7" customWidth="1"/>
    <col min="15" max="15" width="12.7109375" customWidth="1"/>
    <col min="16" max="16" width="12" style="7" customWidth="1"/>
    <col min="17" max="17" width="12" style="11" customWidth="1"/>
    <col min="18" max="18" width="12.28515625" customWidth="1"/>
    <col min="19" max="19" width="12.140625" customWidth="1"/>
    <col min="20" max="20" width="12" style="7" customWidth="1"/>
    <col min="21" max="21" width="12.28515625" customWidth="1"/>
    <col min="22" max="22" width="12" style="7" customWidth="1"/>
    <col min="23" max="23" width="12.140625" style="7" customWidth="1"/>
    <col min="24" max="24" width="12" style="15" customWidth="1"/>
    <col min="25" max="25" width="12.28515625" customWidth="1"/>
    <col min="26" max="26" width="12.140625" customWidth="1"/>
    <col min="27" max="27" width="12" customWidth="1"/>
    <col min="28" max="28" width="12.7109375" customWidth="1"/>
    <col min="29" max="29" width="12.140625" customWidth="1"/>
    <col min="30" max="30" width="11.85546875" customWidth="1"/>
  </cols>
  <sheetData>
    <row r="1" spans="1:30">
      <c r="A1" s="96" t="s">
        <v>0</v>
      </c>
      <c r="B1" s="96"/>
      <c r="C1" s="96"/>
      <c r="D1" s="96"/>
      <c r="E1" s="96"/>
      <c r="F1" s="96"/>
      <c r="G1" s="96"/>
      <c r="H1" s="96"/>
      <c r="I1" s="96"/>
      <c r="J1" s="96"/>
      <c r="K1" s="96"/>
      <c r="L1" s="96"/>
      <c r="M1" s="96"/>
      <c r="N1" s="96"/>
      <c r="O1" s="96"/>
      <c r="P1" s="96"/>
      <c r="Q1" s="96"/>
      <c r="R1" s="96"/>
      <c r="S1" s="96"/>
      <c r="T1" s="96"/>
    </row>
    <row r="2" spans="1:30">
      <c r="A2" s="18"/>
      <c r="B2" s="19"/>
      <c r="C2" s="103" t="s">
        <v>1864</v>
      </c>
      <c r="D2" s="103"/>
      <c r="E2" s="88" t="s">
        <v>1863</v>
      </c>
      <c r="F2" s="88"/>
      <c r="G2" s="91" t="s">
        <v>1869</v>
      </c>
      <c r="H2" s="91"/>
      <c r="I2" s="95" t="s">
        <v>1866</v>
      </c>
      <c r="J2" s="95"/>
      <c r="K2" s="91" t="s">
        <v>1867</v>
      </c>
      <c r="L2" s="91"/>
      <c r="M2" s="95" t="s">
        <v>1868</v>
      </c>
      <c r="N2" s="95"/>
      <c r="O2" s="91" t="s">
        <v>1870</v>
      </c>
      <c r="P2" s="91"/>
      <c r="Q2" s="95" t="s">
        <v>1873</v>
      </c>
      <c r="R2" s="95"/>
      <c r="S2" s="91" t="s">
        <v>1872</v>
      </c>
      <c r="T2" s="91"/>
      <c r="U2" s="88" t="s">
        <v>1874</v>
      </c>
      <c r="V2" s="88"/>
      <c r="W2" s="89" t="s">
        <v>1875</v>
      </c>
      <c r="X2" s="89"/>
      <c r="Y2" s="88" t="s">
        <v>1876</v>
      </c>
      <c r="Z2" s="88"/>
      <c r="AA2" s="90" t="s">
        <v>1877</v>
      </c>
      <c r="AB2" s="90"/>
      <c r="AC2" s="88" t="s">
        <v>1878</v>
      </c>
      <c r="AD2" s="88"/>
    </row>
    <row r="3" spans="1:30" s="16" customFormat="1" ht="63.75">
      <c r="A3" s="49" t="s">
        <v>1</v>
      </c>
      <c r="B3" s="49" t="s">
        <v>2</v>
      </c>
      <c r="C3" s="50" t="s">
        <v>3</v>
      </c>
      <c r="D3" s="50" t="s">
        <v>4</v>
      </c>
      <c r="E3" s="51" t="s">
        <v>3</v>
      </c>
      <c r="F3" s="51" t="s">
        <v>4</v>
      </c>
      <c r="G3" s="49" t="s">
        <v>3</v>
      </c>
      <c r="H3" s="49" t="s">
        <v>4</v>
      </c>
      <c r="I3" s="51" t="s">
        <v>3</v>
      </c>
      <c r="J3" s="52" t="s">
        <v>4</v>
      </c>
      <c r="K3" s="49" t="s">
        <v>3</v>
      </c>
      <c r="L3" s="53" t="s">
        <v>4</v>
      </c>
      <c r="M3" s="51" t="s">
        <v>3</v>
      </c>
      <c r="N3" s="52" t="s">
        <v>4</v>
      </c>
      <c r="O3" s="49" t="s">
        <v>3</v>
      </c>
      <c r="P3" s="53" t="s">
        <v>4</v>
      </c>
      <c r="Q3" s="52" t="s">
        <v>3</v>
      </c>
      <c r="R3" s="51" t="s">
        <v>4</v>
      </c>
      <c r="S3" s="49" t="s">
        <v>3</v>
      </c>
      <c r="T3" s="53" t="s">
        <v>4</v>
      </c>
      <c r="U3" s="51" t="s">
        <v>3</v>
      </c>
      <c r="V3" s="52" t="s">
        <v>4</v>
      </c>
      <c r="W3" s="49" t="s">
        <v>3</v>
      </c>
      <c r="X3" s="53" t="s">
        <v>4</v>
      </c>
      <c r="Y3" s="51" t="s">
        <v>3</v>
      </c>
      <c r="Z3" s="52" t="s">
        <v>4</v>
      </c>
      <c r="AA3" s="49" t="s">
        <v>3</v>
      </c>
      <c r="AB3" s="53" t="s">
        <v>4</v>
      </c>
      <c r="AC3" s="51" t="s">
        <v>3</v>
      </c>
      <c r="AD3" s="52" t="s">
        <v>4</v>
      </c>
    </row>
    <row r="4" spans="1:30">
      <c r="A4" s="23">
        <v>1</v>
      </c>
      <c r="B4" s="23" t="s">
        <v>5</v>
      </c>
      <c r="C4" s="26">
        <v>831</v>
      </c>
      <c r="D4" s="26">
        <v>56.88</v>
      </c>
      <c r="E4" s="33">
        <v>26</v>
      </c>
      <c r="F4" s="33">
        <v>72.22</v>
      </c>
      <c r="G4" s="26">
        <v>113</v>
      </c>
      <c r="H4" s="26">
        <v>60.43</v>
      </c>
      <c r="I4" s="32">
        <v>14</v>
      </c>
      <c r="J4" s="36">
        <f t="shared" ref="J4:J10" si="0">I4/SUM($I$4:$I$10)*100</f>
        <v>48.275862068965516</v>
      </c>
      <c r="K4" s="26">
        <v>86</v>
      </c>
      <c r="L4" s="27">
        <f t="shared" ref="L4:L10" si="1">K4/169*100</f>
        <v>50.887573964497044</v>
      </c>
      <c r="M4" s="32">
        <v>169</v>
      </c>
      <c r="N4" s="36">
        <f t="shared" ref="N4:N11" si="2">M4/268*100</f>
        <v>63.059701492537314</v>
      </c>
      <c r="O4" s="28">
        <v>148</v>
      </c>
      <c r="P4" s="27">
        <f t="shared" ref="P4:P11" si="3">O4/226*100</f>
        <v>65.486725663716811</v>
      </c>
      <c r="Q4" s="38">
        <v>156</v>
      </c>
      <c r="R4" s="39">
        <f t="shared" ref="R4:R11" si="4">Q4/323*100</f>
        <v>48.297213622291025</v>
      </c>
      <c r="S4" s="28">
        <v>119</v>
      </c>
      <c r="T4" s="27">
        <f t="shared" ref="T4:T11" si="5">S4/223*100</f>
        <v>53.36322869955157</v>
      </c>
      <c r="U4" s="34">
        <v>215</v>
      </c>
      <c r="V4" s="36">
        <f t="shared" ref="V4:V11" si="6">U4/389*100</f>
        <v>55.269922879177379</v>
      </c>
      <c r="W4" s="29">
        <v>267</v>
      </c>
      <c r="X4" s="27">
        <f t="shared" ref="X4:X11" si="7">W4/434*100</f>
        <v>61.520737327188932</v>
      </c>
      <c r="Y4" s="34">
        <v>182</v>
      </c>
      <c r="Z4" s="36">
        <f t="shared" ref="Z4:Z11" si="8">Y4/357*100</f>
        <v>50.980392156862742</v>
      </c>
      <c r="AA4" s="28">
        <v>157</v>
      </c>
      <c r="AB4" s="27">
        <f t="shared" ref="AB4:AB11" si="9">AA4/268*100</f>
        <v>58.582089552238806</v>
      </c>
      <c r="AC4" s="34">
        <v>10</v>
      </c>
      <c r="AD4" s="36">
        <f>AC4/13*100</f>
        <v>76.923076923076934</v>
      </c>
    </row>
    <row r="5" spans="1:30">
      <c r="A5" s="23">
        <v>2</v>
      </c>
      <c r="B5" s="23" t="s">
        <v>6</v>
      </c>
      <c r="C5" s="26">
        <v>43</v>
      </c>
      <c r="D5" s="26">
        <v>2.94</v>
      </c>
      <c r="E5" s="33">
        <v>2</v>
      </c>
      <c r="F5" s="33">
        <v>5.56</v>
      </c>
      <c r="G5" s="26">
        <v>4</v>
      </c>
      <c r="H5" s="26">
        <v>2.14</v>
      </c>
      <c r="I5" s="32">
        <v>1</v>
      </c>
      <c r="J5" s="36">
        <f t="shared" si="0"/>
        <v>3.4482758620689653</v>
      </c>
      <c r="K5" s="26">
        <v>1</v>
      </c>
      <c r="L5" s="27">
        <f t="shared" si="1"/>
        <v>0.59171597633136097</v>
      </c>
      <c r="M5" s="32">
        <v>9</v>
      </c>
      <c r="N5" s="36">
        <f t="shared" si="2"/>
        <v>3.3582089552238807</v>
      </c>
      <c r="O5" s="28">
        <v>7</v>
      </c>
      <c r="P5" s="27">
        <f t="shared" si="3"/>
        <v>3.0973451327433628</v>
      </c>
      <c r="Q5" s="38">
        <v>11</v>
      </c>
      <c r="R5" s="39">
        <f t="shared" si="4"/>
        <v>3.4055727554179565</v>
      </c>
      <c r="S5" s="28">
        <v>8</v>
      </c>
      <c r="T5" s="27">
        <f t="shared" si="5"/>
        <v>3.5874439461883409</v>
      </c>
      <c r="U5" s="34">
        <v>8</v>
      </c>
      <c r="V5" s="36">
        <f t="shared" si="6"/>
        <v>2.0565552699228791</v>
      </c>
      <c r="W5" s="29">
        <v>13</v>
      </c>
      <c r="X5" s="27">
        <f t="shared" si="7"/>
        <v>2.9953917050691241</v>
      </c>
      <c r="Y5" s="34">
        <v>12</v>
      </c>
      <c r="Z5" s="36">
        <f t="shared" si="8"/>
        <v>3.3613445378151261</v>
      </c>
      <c r="AA5" s="28">
        <v>10</v>
      </c>
      <c r="AB5" s="27">
        <f t="shared" si="9"/>
        <v>3.7313432835820892</v>
      </c>
      <c r="AC5" s="34"/>
      <c r="AD5" s="36"/>
    </row>
    <row r="6" spans="1:30">
      <c r="A6" s="23">
        <v>3</v>
      </c>
      <c r="B6" s="23" t="s">
        <v>7</v>
      </c>
      <c r="C6" s="26">
        <v>21</v>
      </c>
      <c r="D6" s="26">
        <v>1.44</v>
      </c>
      <c r="E6" s="33">
        <v>1</v>
      </c>
      <c r="F6" s="33">
        <v>2.78</v>
      </c>
      <c r="G6" s="26">
        <v>1</v>
      </c>
      <c r="H6" s="26">
        <v>0.53</v>
      </c>
      <c r="I6" s="32"/>
      <c r="J6" s="36">
        <f t="shared" si="0"/>
        <v>0</v>
      </c>
      <c r="K6" s="26">
        <v>3</v>
      </c>
      <c r="L6" s="27">
        <f t="shared" si="1"/>
        <v>1.7751479289940828</v>
      </c>
      <c r="M6" s="34">
        <v>2</v>
      </c>
      <c r="N6" s="36">
        <f t="shared" si="2"/>
        <v>0.74626865671641784</v>
      </c>
      <c r="O6" s="28">
        <v>7</v>
      </c>
      <c r="P6" s="27">
        <f t="shared" si="3"/>
        <v>3.0973451327433628</v>
      </c>
      <c r="Q6" s="38">
        <v>4</v>
      </c>
      <c r="R6" s="39">
        <f t="shared" si="4"/>
        <v>1.2383900928792571</v>
      </c>
      <c r="S6" s="28">
        <v>3</v>
      </c>
      <c r="T6" s="27">
        <f t="shared" si="5"/>
        <v>1.3452914798206279</v>
      </c>
      <c r="U6" s="34">
        <v>1</v>
      </c>
      <c r="V6" s="36">
        <f t="shared" si="6"/>
        <v>0.25706940874035988</v>
      </c>
      <c r="W6" s="29">
        <v>5</v>
      </c>
      <c r="X6" s="27">
        <f t="shared" si="7"/>
        <v>1.1520737327188941</v>
      </c>
      <c r="Y6" s="34">
        <v>5</v>
      </c>
      <c r="Z6" s="36">
        <f t="shared" si="8"/>
        <v>1.400560224089636</v>
      </c>
      <c r="AA6" s="28">
        <v>9</v>
      </c>
      <c r="AB6" s="27">
        <f t="shared" si="9"/>
        <v>3.3582089552238807</v>
      </c>
      <c r="AC6" s="34">
        <v>1</v>
      </c>
      <c r="AD6" s="36">
        <f>AC6/13*100</f>
        <v>7.6923076923076925</v>
      </c>
    </row>
    <row r="7" spans="1:30">
      <c r="A7" s="23">
        <v>4</v>
      </c>
      <c r="B7" s="23" t="s">
        <v>8</v>
      </c>
      <c r="C7" s="26">
        <v>72</v>
      </c>
      <c r="D7" s="26">
        <v>4.93</v>
      </c>
      <c r="E7" s="33">
        <v>1</v>
      </c>
      <c r="F7" s="33">
        <v>2.78</v>
      </c>
      <c r="G7" s="26">
        <v>10</v>
      </c>
      <c r="H7" s="26">
        <v>5.35</v>
      </c>
      <c r="I7" s="32">
        <v>2</v>
      </c>
      <c r="J7" s="36">
        <f t="shared" si="0"/>
        <v>6.8965517241379306</v>
      </c>
      <c r="K7" s="26">
        <v>11</v>
      </c>
      <c r="L7" s="27">
        <f t="shared" si="1"/>
        <v>6.5088757396449708</v>
      </c>
      <c r="M7" s="32">
        <v>8</v>
      </c>
      <c r="N7" s="36">
        <f t="shared" si="2"/>
        <v>2.9850746268656714</v>
      </c>
      <c r="O7" s="28">
        <v>7</v>
      </c>
      <c r="P7" s="27">
        <f t="shared" si="3"/>
        <v>3.0973451327433628</v>
      </c>
      <c r="Q7" s="38">
        <v>20</v>
      </c>
      <c r="R7" s="39">
        <f t="shared" si="4"/>
        <v>6.1919504643962853</v>
      </c>
      <c r="S7" s="28">
        <v>13</v>
      </c>
      <c r="T7" s="27">
        <f t="shared" si="5"/>
        <v>5.8295964125560538</v>
      </c>
      <c r="U7" s="34">
        <v>20</v>
      </c>
      <c r="V7" s="36">
        <f t="shared" si="6"/>
        <v>5.1413881748071981</v>
      </c>
      <c r="W7" s="29">
        <v>22</v>
      </c>
      <c r="X7" s="27">
        <f t="shared" si="7"/>
        <v>5.0691244239631335</v>
      </c>
      <c r="Y7" s="34">
        <v>22</v>
      </c>
      <c r="Z7" s="36">
        <f t="shared" si="8"/>
        <v>6.1624649859943981</v>
      </c>
      <c r="AA7" s="28">
        <v>8</v>
      </c>
      <c r="AB7" s="27">
        <f t="shared" si="9"/>
        <v>2.9850746268656714</v>
      </c>
      <c r="AC7" s="34"/>
      <c r="AD7" s="36"/>
    </row>
    <row r="8" spans="1:30">
      <c r="A8" s="23">
        <v>5</v>
      </c>
      <c r="B8" s="23" t="s">
        <v>9</v>
      </c>
      <c r="C8" s="26">
        <v>45</v>
      </c>
      <c r="D8" s="26">
        <v>3.08</v>
      </c>
      <c r="E8" s="33">
        <v>2</v>
      </c>
      <c r="F8" s="33">
        <v>5.56</v>
      </c>
      <c r="G8" s="26">
        <v>6</v>
      </c>
      <c r="H8" s="26">
        <v>3.21</v>
      </c>
      <c r="I8" s="32">
        <v>2</v>
      </c>
      <c r="J8" s="36">
        <f t="shared" si="0"/>
        <v>6.8965517241379306</v>
      </c>
      <c r="K8" s="26">
        <v>5</v>
      </c>
      <c r="L8" s="27">
        <f t="shared" si="1"/>
        <v>2.9585798816568047</v>
      </c>
      <c r="M8" s="32">
        <v>5</v>
      </c>
      <c r="N8" s="36">
        <f t="shared" si="2"/>
        <v>1.8656716417910446</v>
      </c>
      <c r="O8" s="28">
        <v>3</v>
      </c>
      <c r="P8" s="27">
        <f t="shared" si="3"/>
        <v>1.3274336283185841</v>
      </c>
      <c r="Q8" s="38">
        <v>12</v>
      </c>
      <c r="R8" s="39">
        <f t="shared" si="4"/>
        <v>3.7151702786377707</v>
      </c>
      <c r="S8" s="28">
        <v>10</v>
      </c>
      <c r="T8" s="27">
        <f t="shared" si="5"/>
        <v>4.4843049327354256</v>
      </c>
      <c r="U8" s="34">
        <v>15</v>
      </c>
      <c r="V8" s="36">
        <f t="shared" si="6"/>
        <v>3.8560411311053984</v>
      </c>
      <c r="W8" s="29">
        <v>9</v>
      </c>
      <c r="X8" s="27">
        <f t="shared" si="7"/>
        <v>2.0737327188940093</v>
      </c>
      <c r="Y8" s="34">
        <v>11</v>
      </c>
      <c r="Z8" s="36">
        <f t="shared" si="8"/>
        <v>3.081232492997199</v>
      </c>
      <c r="AA8" s="28">
        <v>10</v>
      </c>
      <c r="AB8" s="27">
        <f t="shared" si="9"/>
        <v>3.7313432835820892</v>
      </c>
      <c r="AC8" s="34"/>
      <c r="AD8" s="36"/>
    </row>
    <row r="9" spans="1:30">
      <c r="A9" s="23">
        <v>6</v>
      </c>
      <c r="B9" s="23" t="s">
        <v>10</v>
      </c>
      <c r="C9" s="26">
        <v>208</v>
      </c>
      <c r="D9" s="26">
        <v>14.24</v>
      </c>
      <c r="E9" s="33">
        <v>1</v>
      </c>
      <c r="F9" s="33">
        <v>2.78</v>
      </c>
      <c r="G9" s="26">
        <v>31</v>
      </c>
      <c r="H9" s="26">
        <v>16.579999999999998</v>
      </c>
      <c r="I9" s="32">
        <v>6</v>
      </c>
      <c r="J9" s="36">
        <f t="shared" si="0"/>
        <v>20.689655172413794</v>
      </c>
      <c r="K9" s="26">
        <v>34</v>
      </c>
      <c r="L9" s="27">
        <f t="shared" si="1"/>
        <v>20.118343195266274</v>
      </c>
      <c r="M9" s="32">
        <v>31</v>
      </c>
      <c r="N9" s="36">
        <f t="shared" si="2"/>
        <v>11.567164179104477</v>
      </c>
      <c r="O9" s="28">
        <v>27</v>
      </c>
      <c r="P9" s="27">
        <f t="shared" si="3"/>
        <v>11.946902654867257</v>
      </c>
      <c r="Q9" s="38">
        <v>42</v>
      </c>
      <c r="R9" s="39">
        <f t="shared" si="4"/>
        <v>13.003095975232199</v>
      </c>
      <c r="S9" s="28">
        <v>36</v>
      </c>
      <c r="T9" s="27">
        <f t="shared" si="5"/>
        <v>16.143497757847534</v>
      </c>
      <c r="U9" s="34">
        <v>67</v>
      </c>
      <c r="V9" s="36">
        <f t="shared" si="6"/>
        <v>17.223650385604113</v>
      </c>
      <c r="W9" s="29">
        <v>58</v>
      </c>
      <c r="X9" s="27">
        <f t="shared" si="7"/>
        <v>13.364055299539171</v>
      </c>
      <c r="Y9" s="34">
        <v>58</v>
      </c>
      <c r="Z9" s="36">
        <f t="shared" si="8"/>
        <v>16.246498599439775</v>
      </c>
      <c r="AA9" s="28">
        <v>24</v>
      </c>
      <c r="AB9" s="27">
        <f t="shared" si="9"/>
        <v>8.9552238805970141</v>
      </c>
      <c r="AC9" s="34">
        <v>1</v>
      </c>
      <c r="AD9" s="36">
        <f>AC9/13*100</f>
        <v>7.6923076923076925</v>
      </c>
    </row>
    <row r="10" spans="1:30" ht="25.5">
      <c r="A10" s="23">
        <v>7</v>
      </c>
      <c r="B10" s="23" t="s">
        <v>11</v>
      </c>
      <c r="C10" s="26">
        <v>223</v>
      </c>
      <c r="D10" s="26">
        <v>15.26</v>
      </c>
      <c r="E10" s="33">
        <v>3</v>
      </c>
      <c r="F10" s="33">
        <v>8.33</v>
      </c>
      <c r="G10" s="26">
        <v>21</v>
      </c>
      <c r="H10" s="26">
        <v>11.23</v>
      </c>
      <c r="I10" s="32">
        <v>4</v>
      </c>
      <c r="J10" s="36">
        <f t="shared" si="0"/>
        <v>13.793103448275861</v>
      </c>
      <c r="K10" s="26">
        <v>29</v>
      </c>
      <c r="L10" s="27">
        <f t="shared" si="1"/>
        <v>17.159763313609467</v>
      </c>
      <c r="M10" s="32">
        <v>42</v>
      </c>
      <c r="N10" s="36">
        <f t="shared" si="2"/>
        <v>15.671641791044777</v>
      </c>
      <c r="O10" s="28">
        <v>21</v>
      </c>
      <c r="P10" s="27">
        <f t="shared" si="3"/>
        <v>9.2920353982300892</v>
      </c>
      <c r="Q10" s="38">
        <v>71</v>
      </c>
      <c r="R10" s="39">
        <f t="shared" si="4"/>
        <v>21.981424148606813</v>
      </c>
      <c r="S10" s="28">
        <v>32</v>
      </c>
      <c r="T10" s="27">
        <f t="shared" si="5"/>
        <v>14.349775784753364</v>
      </c>
      <c r="U10" s="34">
        <v>62</v>
      </c>
      <c r="V10" s="36">
        <f t="shared" si="6"/>
        <v>15.938303341902312</v>
      </c>
      <c r="W10" s="29">
        <v>59</v>
      </c>
      <c r="X10" s="27">
        <f t="shared" si="7"/>
        <v>13.594470046082948</v>
      </c>
      <c r="Y10" s="34">
        <v>59</v>
      </c>
      <c r="Z10" s="36">
        <f t="shared" si="8"/>
        <v>16.526610644257701</v>
      </c>
      <c r="AA10" s="28">
        <v>42</v>
      </c>
      <c r="AB10" s="27">
        <f t="shared" si="9"/>
        <v>15.671641791044777</v>
      </c>
      <c r="AC10" s="34">
        <v>1</v>
      </c>
      <c r="AD10" s="36">
        <f>AC10/13*100</f>
        <v>7.6923076923076925</v>
      </c>
    </row>
    <row r="11" spans="1:30">
      <c r="A11" s="23">
        <v>8</v>
      </c>
      <c r="B11" s="23" t="s">
        <v>12</v>
      </c>
      <c r="C11" s="26">
        <v>18</v>
      </c>
      <c r="D11" s="26">
        <v>1.23</v>
      </c>
      <c r="E11" s="33"/>
      <c r="F11" s="34"/>
      <c r="G11" s="26">
        <v>1</v>
      </c>
      <c r="H11" s="26">
        <v>0.53</v>
      </c>
      <c r="I11" s="34"/>
      <c r="J11" s="36"/>
      <c r="K11" s="28"/>
      <c r="L11" s="27"/>
      <c r="M11" s="32">
        <v>2</v>
      </c>
      <c r="N11" s="36">
        <f t="shared" si="2"/>
        <v>0.74626865671641784</v>
      </c>
      <c r="O11" s="28">
        <v>6</v>
      </c>
      <c r="P11" s="27">
        <f t="shared" si="3"/>
        <v>2.6548672566371683</v>
      </c>
      <c r="Q11" s="38">
        <v>7</v>
      </c>
      <c r="R11" s="39">
        <f t="shared" si="4"/>
        <v>2.1671826625386998</v>
      </c>
      <c r="S11" s="28">
        <v>2</v>
      </c>
      <c r="T11" s="27">
        <f t="shared" si="5"/>
        <v>0.89686098654708524</v>
      </c>
      <c r="U11" s="34">
        <v>1</v>
      </c>
      <c r="V11" s="36">
        <f t="shared" si="6"/>
        <v>0.25706940874035988</v>
      </c>
      <c r="W11" s="29">
        <v>1</v>
      </c>
      <c r="X11" s="27">
        <f t="shared" si="7"/>
        <v>0.2304147465437788</v>
      </c>
      <c r="Y11" s="34">
        <v>8</v>
      </c>
      <c r="Z11" s="36">
        <f t="shared" si="8"/>
        <v>2.2408963585434174</v>
      </c>
      <c r="AA11" s="28">
        <v>8</v>
      </c>
      <c r="AB11" s="27">
        <f t="shared" si="9"/>
        <v>2.9850746268656714</v>
      </c>
      <c r="AC11" s="40"/>
      <c r="AD11" s="40"/>
    </row>
    <row r="13" spans="1:30">
      <c r="A13" s="97" t="s">
        <v>13</v>
      </c>
      <c r="B13" s="97"/>
      <c r="C13" s="97"/>
      <c r="D13" s="97"/>
      <c r="E13" s="97"/>
      <c r="F13" s="97"/>
      <c r="G13" s="97"/>
      <c r="H13" s="97"/>
      <c r="I13" s="97"/>
      <c r="J13" s="97"/>
      <c r="K13" s="97"/>
      <c r="L13" s="97"/>
      <c r="M13" s="97"/>
      <c r="N13" s="97"/>
      <c r="O13" s="97"/>
      <c r="P13" s="97"/>
      <c r="Q13" s="97"/>
      <c r="R13" s="97"/>
      <c r="S13" s="97"/>
      <c r="T13" s="97"/>
    </row>
    <row r="14" spans="1:30">
      <c r="A14" s="102"/>
      <c r="B14" s="102"/>
      <c r="C14" s="90" t="s">
        <v>1864</v>
      </c>
      <c r="D14" s="90"/>
      <c r="E14" s="88" t="s">
        <v>1863</v>
      </c>
      <c r="F14" s="88"/>
      <c r="G14" s="91" t="s">
        <v>1869</v>
      </c>
      <c r="H14" s="91"/>
      <c r="I14" s="95" t="s">
        <v>1866</v>
      </c>
      <c r="J14" s="95"/>
      <c r="K14" s="91" t="s">
        <v>1867</v>
      </c>
      <c r="L14" s="91"/>
      <c r="M14" s="95" t="s">
        <v>1868</v>
      </c>
      <c r="N14" s="95"/>
      <c r="O14" s="91" t="s">
        <v>1870</v>
      </c>
      <c r="P14" s="91"/>
      <c r="Q14" s="95" t="s">
        <v>1873</v>
      </c>
      <c r="R14" s="95"/>
      <c r="S14" s="91" t="s">
        <v>1872</v>
      </c>
      <c r="T14" s="91"/>
      <c r="U14" s="88" t="s">
        <v>1874</v>
      </c>
      <c r="V14" s="88"/>
      <c r="W14" s="89" t="s">
        <v>1875</v>
      </c>
      <c r="X14" s="89"/>
      <c r="Y14" s="88" t="s">
        <v>1876</v>
      </c>
      <c r="Z14" s="88"/>
      <c r="AA14" s="90" t="s">
        <v>1877</v>
      </c>
      <c r="AB14" s="90"/>
      <c r="AC14" s="88" t="s">
        <v>1878</v>
      </c>
      <c r="AD14" s="88"/>
    </row>
    <row r="15" spans="1:30" s="16" customFormat="1" ht="63.75">
      <c r="A15" s="49" t="s">
        <v>1</v>
      </c>
      <c r="B15" s="49" t="s">
        <v>2</v>
      </c>
      <c r="C15" s="49" t="s">
        <v>3</v>
      </c>
      <c r="D15" s="49" t="s">
        <v>4</v>
      </c>
      <c r="E15" s="51" t="s">
        <v>3</v>
      </c>
      <c r="F15" s="51" t="s">
        <v>4</v>
      </c>
      <c r="G15" s="49" t="s">
        <v>3</v>
      </c>
      <c r="H15" s="49" t="s">
        <v>4</v>
      </c>
      <c r="I15" s="51" t="s">
        <v>3</v>
      </c>
      <c r="J15" s="52" t="s">
        <v>4</v>
      </c>
      <c r="K15" s="49" t="s">
        <v>3</v>
      </c>
      <c r="L15" s="53" t="s">
        <v>4</v>
      </c>
      <c r="M15" s="51" t="s">
        <v>3</v>
      </c>
      <c r="N15" s="52" t="s">
        <v>4</v>
      </c>
      <c r="O15" s="49" t="s">
        <v>3</v>
      </c>
      <c r="P15" s="53" t="s">
        <v>4</v>
      </c>
      <c r="Q15" s="52" t="s">
        <v>3</v>
      </c>
      <c r="R15" s="51" t="s">
        <v>4</v>
      </c>
      <c r="S15" s="49" t="s">
        <v>3</v>
      </c>
      <c r="T15" s="53" t="s">
        <v>4</v>
      </c>
      <c r="U15" s="51" t="s">
        <v>3</v>
      </c>
      <c r="V15" s="52" t="s">
        <v>4</v>
      </c>
      <c r="W15" s="49" t="s">
        <v>3</v>
      </c>
      <c r="X15" s="53" t="s">
        <v>4</v>
      </c>
      <c r="Y15" s="51" t="s">
        <v>3</v>
      </c>
      <c r="Z15" s="52" t="s">
        <v>4</v>
      </c>
      <c r="AA15" s="49" t="s">
        <v>3</v>
      </c>
      <c r="AB15" s="53" t="s">
        <v>4</v>
      </c>
      <c r="AC15" s="51" t="s">
        <v>3</v>
      </c>
      <c r="AD15" s="52" t="s">
        <v>4</v>
      </c>
    </row>
    <row r="16" spans="1:30">
      <c r="A16" s="23">
        <v>1</v>
      </c>
      <c r="B16" s="23" t="s">
        <v>14</v>
      </c>
      <c r="C16" s="24">
        <v>329</v>
      </c>
      <c r="D16" s="24">
        <v>22.52</v>
      </c>
      <c r="E16" s="33">
        <v>7</v>
      </c>
      <c r="F16" s="33">
        <v>19.440000000000001</v>
      </c>
      <c r="G16" s="26">
        <v>58</v>
      </c>
      <c r="H16" s="26">
        <v>31.02</v>
      </c>
      <c r="I16" s="33">
        <v>3</v>
      </c>
      <c r="J16" s="48">
        <f>I16/SUM($I$16:$I21)*100</f>
        <v>10.344827586206897</v>
      </c>
      <c r="K16" s="25">
        <v>22</v>
      </c>
      <c r="L16" s="27">
        <f t="shared" ref="L16:L21" si="10">K16/169*100</f>
        <v>13.017751479289942</v>
      </c>
      <c r="M16" s="33">
        <v>61</v>
      </c>
      <c r="N16" s="36">
        <f>M16/268*100</f>
        <v>22.761194029850746</v>
      </c>
      <c r="O16" s="28">
        <v>62</v>
      </c>
      <c r="P16" s="27">
        <f>O16/226*100</f>
        <v>27.43362831858407</v>
      </c>
      <c r="Q16" s="38">
        <v>48</v>
      </c>
      <c r="R16" s="39">
        <f t="shared" ref="R16:R21" si="11">Q16/323*100</f>
        <v>14.860681114551083</v>
      </c>
      <c r="S16" s="28">
        <v>68</v>
      </c>
      <c r="T16" s="27">
        <f>S16/223*100</f>
        <v>30.493273542600896</v>
      </c>
      <c r="U16" s="34">
        <v>65</v>
      </c>
      <c r="V16" s="36">
        <f>U16/389*100</f>
        <v>16.709511568123396</v>
      </c>
      <c r="W16" s="29">
        <v>121</v>
      </c>
      <c r="X16" s="27">
        <f t="shared" ref="X16:X21" si="12">W16/434*100</f>
        <v>27.880184331797235</v>
      </c>
      <c r="Y16" s="34">
        <v>72</v>
      </c>
      <c r="Z16" s="36">
        <f t="shared" ref="Z16:Z21" si="13">Y16/357*100</f>
        <v>20.168067226890756</v>
      </c>
      <c r="AA16" s="28">
        <v>67</v>
      </c>
      <c r="AB16" s="27">
        <f>AA16/268*100</f>
        <v>25</v>
      </c>
      <c r="AC16" s="34">
        <v>4</v>
      </c>
      <c r="AD16" s="36">
        <f>AC16/13*100</f>
        <v>30.76923076923077</v>
      </c>
    </row>
    <row r="17" spans="1:30">
      <c r="A17" s="23">
        <v>2</v>
      </c>
      <c r="B17" s="23" t="s">
        <v>15</v>
      </c>
      <c r="C17" s="24">
        <v>570</v>
      </c>
      <c r="D17" s="24">
        <v>39.01</v>
      </c>
      <c r="E17" s="33">
        <v>10</v>
      </c>
      <c r="F17" s="33">
        <v>27.78</v>
      </c>
      <c r="G17" s="26">
        <v>72</v>
      </c>
      <c r="H17" s="26">
        <v>38.5</v>
      </c>
      <c r="I17" s="33">
        <v>15</v>
      </c>
      <c r="J17" s="48">
        <f>I17/SUM($I$16:$I22)*100</f>
        <v>51.724137931034484</v>
      </c>
      <c r="K17" s="25">
        <v>85</v>
      </c>
      <c r="L17" s="27">
        <f t="shared" si="10"/>
        <v>50.295857988165679</v>
      </c>
      <c r="M17" s="33">
        <v>118</v>
      </c>
      <c r="N17" s="36">
        <f>M17/268*100</f>
        <v>44.029850746268657</v>
      </c>
      <c r="O17" s="28">
        <v>73</v>
      </c>
      <c r="P17" s="27">
        <f>O17/226*100</f>
        <v>32.30088495575221</v>
      </c>
      <c r="Q17" s="38">
        <v>121</v>
      </c>
      <c r="R17" s="39">
        <f t="shared" si="11"/>
        <v>37.461300309597526</v>
      </c>
      <c r="S17" s="28">
        <v>76</v>
      </c>
      <c r="T17" s="27">
        <f>S17/223*100</f>
        <v>34.080717488789233</v>
      </c>
      <c r="U17" s="34">
        <v>162</v>
      </c>
      <c r="V17" s="36">
        <f>U17/389*100</f>
        <v>41.645244215938305</v>
      </c>
      <c r="W17" s="29">
        <v>174</v>
      </c>
      <c r="X17" s="27">
        <f t="shared" si="12"/>
        <v>40.092165898617509</v>
      </c>
      <c r="Y17" s="34">
        <v>139</v>
      </c>
      <c r="Z17" s="36">
        <f t="shared" si="13"/>
        <v>38.935574229691881</v>
      </c>
      <c r="AA17" s="28">
        <v>88</v>
      </c>
      <c r="AB17" s="27">
        <f>AA17/268*100</f>
        <v>32.835820895522389</v>
      </c>
      <c r="AC17" s="34">
        <v>7</v>
      </c>
      <c r="AD17" s="36">
        <f>AC17/13*100</f>
        <v>53.846153846153847</v>
      </c>
    </row>
    <row r="18" spans="1:30">
      <c r="A18" s="23">
        <v>3</v>
      </c>
      <c r="B18" s="23" t="s">
        <v>16</v>
      </c>
      <c r="C18" s="24">
        <v>306</v>
      </c>
      <c r="D18" s="24">
        <v>20.94</v>
      </c>
      <c r="E18" s="33">
        <v>13</v>
      </c>
      <c r="F18" s="33">
        <v>36.11</v>
      </c>
      <c r="G18" s="26">
        <v>27</v>
      </c>
      <c r="H18" s="26">
        <v>14.44</v>
      </c>
      <c r="I18" s="33">
        <v>3</v>
      </c>
      <c r="J18" s="48">
        <f>I18/SUM($I$16:$I24)*100</f>
        <v>10.344827586206897</v>
      </c>
      <c r="K18" s="25">
        <v>31</v>
      </c>
      <c r="L18" s="27">
        <f t="shared" si="10"/>
        <v>18.34319526627219</v>
      </c>
      <c r="M18" s="33">
        <v>56</v>
      </c>
      <c r="N18" s="36">
        <f>M18/268*100</f>
        <v>20.8955223880597</v>
      </c>
      <c r="O18" s="28">
        <v>51</v>
      </c>
      <c r="P18" s="27">
        <f>O18/226*100</f>
        <v>22.566371681415927</v>
      </c>
      <c r="Q18" s="38">
        <v>86</v>
      </c>
      <c r="R18" s="39">
        <f t="shared" si="11"/>
        <v>26.625386996904027</v>
      </c>
      <c r="S18" s="28">
        <v>39</v>
      </c>
      <c r="T18" s="27">
        <f>S18/223*100</f>
        <v>17.488789237668161</v>
      </c>
      <c r="U18" s="34">
        <v>93</v>
      </c>
      <c r="V18" s="36">
        <f>U18/389*100</f>
        <v>23.907455012853472</v>
      </c>
      <c r="W18" s="29">
        <v>86</v>
      </c>
      <c r="X18" s="27">
        <f t="shared" si="12"/>
        <v>19.815668202764979</v>
      </c>
      <c r="Y18" s="34">
        <v>68</v>
      </c>
      <c r="Z18" s="36">
        <f t="shared" si="13"/>
        <v>19.047619047619047</v>
      </c>
      <c r="AA18" s="28">
        <v>58</v>
      </c>
      <c r="AB18" s="27">
        <f>AA18/268*100</f>
        <v>21.641791044776117</v>
      </c>
      <c r="AC18" s="34">
        <v>1</v>
      </c>
      <c r="AD18" s="36">
        <f>AC18/13*100</f>
        <v>7.6923076923076925</v>
      </c>
    </row>
    <row r="19" spans="1:30">
      <c r="A19" s="23">
        <v>4</v>
      </c>
      <c r="B19" s="23" t="s">
        <v>17</v>
      </c>
      <c r="C19" s="24">
        <v>152</v>
      </c>
      <c r="D19" s="24">
        <v>10.4</v>
      </c>
      <c r="E19" s="33">
        <v>4</v>
      </c>
      <c r="F19" s="33">
        <v>11.11</v>
      </c>
      <c r="G19" s="26">
        <v>21</v>
      </c>
      <c r="H19" s="26">
        <v>11.23</v>
      </c>
      <c r="I19" s="33">
        <v>4</v>
      </c>
      <c r="J19" s="48">
        <f>I19/SUM($I$16:$I25)*100</f>
        <v>13.793103448275861</v>
      </c>
      <c r="K19" s="25">
        <v>20</v>
      </c>
      <c r="L19" s="27">
        <f t="shared" si="10"/>
        <v>11.834319526627219</v>
      </c>
      <c r="M19" s="33">
        <v>22</v>
      </c>
      <c r="N19" s="36">
        <f>M19/268*100</f>
        <v>8.2089552238805972</v>
      </c>
      <c r="O19" s="28">
        <v>15</v>
      </c>
      <c r="P19" s="27">
        <f>O19/226*100</f>
        <v>6.6371681415929213</v>
      </c>
      <c r="Q19" s="38">
        <v>39</v>
      </c>
      <c r="R19" s="39">
        <f t="shared" si="11"/>
        <v>12.074303405572756</v>
      </c>
      <c r="S19" s="28">
        <v>27</v>
      </c>
      <c r="T19" s="27">
        <f>S19/223*100</f>
        <v>12.107623318385651</v>
      </c>
      <c r="U19" s="34">
        <v>33</v>
      </c>
      <c r="V19" s="36">
        <f>U19/389*100</f>
        <v>8.4832904884318765</v>
      </c>
      <c r="W19" s="29">
        <v>32</v>
      </c>
      <c r="X19" s="27">
        <f t="shared" si="12"/>
        <v>7.3732718894009217</v>
      </c>
      <c r="Y19" s="34">
        <v>55</v>
      </c>
      <c r="Z19" s="36">
        <f t="shared" si="13"/>
        <v>15.406162464985995</v>
      </c>
      <c r="AA19" s="28">
        <v>31</v>
      </c>
      <c r="AB19" s="27">
        <f>AA19/268*100</f>
        <v>11.567164179104477</v>
      </c>
      <c r="AC19" s="34">
        <v>1</v>
      </c>
      <c r="AD19" s="36">
        <f>AC19/13*100</f>
        <v>7.6923076923076925</v>
      </c>
    </row>
    <row r="20" spans="1:30">
      <c r="A20" s="23">
        <v>5</v>
      </c>
      <c r="B20" s="23" t="s">
        <v>18</v>
      </c>
      <c r="C20" s="24">
        <v>2</v>
      </c>
      <c r="D20" s="24">
        <v>0.14000000000000001</v>
      </c>
      <c r="E20" s="33"/>
      <c r="F20" s="33"/>
      <c r="G20" s="28"/>
      <c r="H20" s="28"/>
      <c r="I20" s="33"/>
      <c r="J20" s="48"/>
      <c r="K20" s="25">
        <v>1</v>
      </c>
      <c r="L20" s="27">
        <f t="shared" si="10"/>
        <v>0.59171597633136097</v>
      </c>
      <c r="M20" s="33"/>
      <c r="N20" s="36"/>
      <c r="O20" s="28"/>
      <c r="P20" s="27"/>
      <c r="Q20" s="38">
        <v>1</v>
      </c>
      <c r="R20" s="39">
        <f t="shared" si="11"/>
        <v>0.30959752321981426</v>
      </c>
      <c r="S20" s="28"/>
      <c r="T20" s="27"/>
      <c r="U20" s="34"/>
      <c r="V20" s="36"/>
      <c r="W20" s="29">
        <v>1</v>
      </c>
      <c r="X20" s="27">
        <f t="shared" si="12"/>
        <v>0.2304147465437788</v>
      </c>
      <c r="Y20" s="34">
        <v>1</v>
      </c>
      <c r="Z20" s="36">
        <f t="shared" si="13"/>
        <v>0.28011204481792717</v>
      </c>
      <c r="AA20" s="28"/>
      <c r="AB20" s="27"/>
      <c r="AC20" s="40"/>
      <c r="AD20" s="40"/>
    </row>
    <row r="21" spans="1:30">
      <c r="A21" s="23">
        <v>6</v>
      </c>
      <c r="B21" s="23" t="s">
        <v>12</v>
      </c>
      <c r="C21" s="24">
        <v>102</v>
      </c>
      <c r="D21" s="24">
        <v>6.98</v>
      </c>
      <c r="E21" s="33">
        <v>2</v>
      </c>
      <c r="F21" s="33">
        <v>5.56</v>
      </c>
      <c r="G21" s="26">
        <v>9</v>
      </c>
      <c r="H21" s="26">
        <v>4.8099999999999996</v>
      </c>
      <c r="I21" s="33">
        <v>4</v>
      </c>
      <c r="J21" s="48">
        <f>I21/SUM($I$16:$I27)*100</f>
        <v>8</v>
      </c>
      <c r="K21" s="25">
        <v>10</v>
      </c>
      <c r="L21" s="27">
        <f t="shared" si="10"/>
        <v>5.9171597633136095</v>
      </c>
      <c r="M21" s="34">
        <v>11</v>
      </c>
      <c r="N21" s="36">
        <f>M21/268*100</f>
        <v>4.1044776119402986</v>
      </c>
      <c r="O21" s="28">
        <v>25</v>
      </c>
      <c r="P21" s="27">
        <f>O21/226*100</f>
        <v>11.061946902654867</v>
      </c>
      <c r="Q21" s="38">
        <v>28</v>
      </c>
      <c r="R21" s="39">
        <f t="shared" si="11"/>
        <v>8.6687306501547994</v>
      </c>
      <c r="S21" s="28">
        <v>13</v>
      </c>
      <c r="T21" s="27">
        <f>S21/223*100</f>
        <v>5.8295964125560538</v>
      </c>
      <c r="U21" s="34">
        <v>36</v>
      </c>
      <c r="V21" s="36">
        <f>U21/389*100</f>
        <v>9.2544987146529554</v>
      </c>
      <c r="W21" s="29">
        <v>20</v>
      </c>
      <c r="X21" s="27">
        <f t="shared" si="12"/>
        <v>4.6082949308755765</v>
      </c>
      <c r="Y21" s="34">
        <v>22</v>
      </c>
      <c r="Z21" s="36">
        <f t="shared" si="13"/>
        <v>6.1624649859943981</v>
      </c>
      <c r="AA21" s="28">
        <v>24</v>
      </c>
      <c r="AB21" s="27">
        <f>AA21/268*100</f>
        <v>8.9552238805970141</v>
      </c>
      <c r="AC21" s="40"/>
      <c r="AD21" s="40"/>
    </row>
    <row r="22" spans="1:30" ht="15.75" thickBot="1">
      <c r="I22" s="3"/>
      <c r="J22" s="10"/>
      <c r="P22" s="12"/>
      <c r="Q22" s="12"/>
      <c r="R22" s="4"/>
      <c r="S22" s="4"/>
      <c r="T22" s="12"/>
      <c r="Z22" s="12"/>
    </row>
    <row r="23" spans="1:30">
      <c r="A23" s="92" t="s">
        <v>19</v>
      </c>
      <c r="B23" s="92"/>
      <c r="C23" s="92"/>
      <c r="D23" s="92"/>
      <c r="E23" s="92"/>
      <c r="F23" s="92"/>
      <c r="G23" s="92"/>
      <c r="H23" s="92"/>
      <c r="I23" s="92"/>
      <c r="J23" s="92"/>
      <c r="K23" s="92"/>
      <c r="L23" s="92"/>
      <c r="M23" s="92"/>
      <c r="N23" s="92"/>
      <c r="O23" s="92"/>
      <c r="P23" s="92"/>
      <c r="Q23" s="92"/>
      <c r="R23" s="92"/>
      <c r="S23" s="92"/>
      <c r="T23" s="92"/>
    </row>
    <row r="24" spans="1:30">
      <c r="A24" s="101"/>
      <c r="B24" s="101"/>
      <c r="C24" s="90" t="s">
        <v>1864</v>
      </c>
      <c r="D24" s="90"/>
      <c r="E24" s="88" t="s">
        <v>1863</v>
      </c>
      <c r="F24" s="88"/>
      <c r="G24" s="91" t="s">
        <v>1869</v>
      </c>
      <c r="H24" s="91"/>
      <c r="I24" s="95" t="s">
        <v>1866</v>
      </c>
      <c r="J24" s="95"/>
      <c r="K24" s="91" t="s">
        <v>1867</v>
      </c>
      <c r="L24" s="91"/>
      <c r="M24" s="95" t="s">
        <v>1868</v>
      </c>
      <c r="N24" s="95"/>
      <c r="O24" s="91" t="s">
        <v>1870</v>
      </c>
      <c r="P24" s="91"/>
      <c r="Q24" s="95" t="s">
        <v>1873</v>
      </c>
      <c r="R24" s="95"/>
      <c r="S24" s="91" t="s">
        <v>1872</v>
      </c>
      <c r="T24" s="91"/>
      <c r="U24" s="88" t="s">
        <v>1874</v>
      </c>
      <c r="V24" s="88"/>
      <c r="W24" s="89" t="s">
        <v>1875</v>
      </c>
      <c r="X24" s="89"/>
      <c r="Y24" s="88" t="s">
        <v>1876</v>
      </c>
      <c r="Z24" s="88"/>
      <c r="AA24" s="90" t="s">
        <v>1877</v>
      </c>
      <c r="AB24" s="90"/>
      <c r="AC24" s="88" t="s">
        <v>1878</v>
      </c>
      <c r="AD24" s="88"/>
    </row>
    <row r="25" spans="1:30" ht="63.75">
      <c r="A25" s="20" t="s">
        <v>1</v>
      </c>
      <c r="B25" s="20" t="s">
        <v>2</v>
      </c>
      <c r="C25" s="20" t="s">
        <v>3</v>
      </c>
      <c r="D25" s="20" t="s">
        <v>4</v>
      </c>
      <c r="E25" s="31" t="s">
        <v>3</v>
      </c>
      <c r="F25" s="31" t="s">
        <v>4</v>
      </c>
      <c r="G25" s="20" t="s">
        <v>3</v>
      </c>
      <c r="H25" s="20" t="s">
        <v>4</v>
      </c>
      <c r="I25" s="31" t="s">
        <v>3</v>
      </c>
      <c r="J25" s="35" t="s">
        <v>4</v>
      </c>
      <c r="K25" s="20" t="s">
        <v>3</v>
      </c>
      <c r="L25" s="21" t="s">
        <v>4</v>
      </c>
      <c r="M25" s="31" t="s">
        <v>3</v>
      </c>
      <c r="N25" s="35" t="s">
        <v>4</v>
      </c>
      <c r="O25" s="20" t="s">
        <v>3</v>
      </c>
      <c r="P25" s="21" t="s">
        <v>4</v>
      </c>
      <c r="Q25" s="37" t="s">
        <v>3</v>
      </c>
      <c r="R25" s="31" t="s">
        <v>4</v>
      </c>
      <c r="S25" s="20" t="s">
        <v>3</v>
      </c>
      <c r="T25" s="21" t="s">
        <v>4</v>
      </c>
      <c r="U25" s="31" t="s">
        <v>3</v>
      </c>
      <c r="V25" s="35" t="s">
        <v>4</v>
      </c>
      <c r="W25" s="20" t="s">
        <v>3</v>
      </c>
      <c r="X25" s="21" t="s">
        <v>4</v>
      </c>
      <c r="Y25" s="31" t="s">
        <v>3</v>
      </c>
      <c r="Z25" s="35" t="s">
        <v>4</v>
      </c>
      <c r="AA25" s="20" t="s">
        <v>3</v>
      </c>
      <c r="AB25" s="21" t="s">
        <v>4</v>
      </c>
      <c r="AC25" s="31" t="s">
        <v>3</v>
      </c>
      <c r="AD25" s="35" t="s">
        <v>4</v>
      </c>
    </row>
    <row r="26" spans="1:30">
      <c r="A26" s="23">
        <v>1</v>
      </c>
      <c r="B26" s="23" t="s">
        <v>20</v>
      </c>
      <c r="C26" s="24">
        <v>1171</v>
      </c>
      <c r="D26" s="24">
        <v>80.150000000000006</v>
      </c>
      <c r="E26" s="33">
        <v>25</v>
      </c>
      <c r="F26" s="33">
        <v>69.44</v>
      </c>
      <c r="G26" s="26">
        <v>163</v>
      </c>
      <c r="H26" s="26">
        <v>87.17</v>
      </c>
      <c r="I26" s="32">
        <v>19</v>
      </c>
      <c r="J26" s="48">
        <f>I26/SUM($I$26:$I$28)*100</f>
        <v>65.517241379310349</v>
      </c>
      <c r="K26" s="25">
        <v>138</v>
      </c>
      <c r="L26" s="27">
        <f>K26/169*100</f>
        <v>81.65680473372781</v>
      </c>
      <c r="M26" s="33">
        <v>236</v>
      </c>
      <c r="N26" s="36">
        <f>M26/268*100</f>
        <v>88.059701492537314</v>
      </c>
      <c r="O26" s="28">
        <v>169</v>
      </c>
      <c r="P26" s="27">
        <f>O26/226*100</f>
        <v>74.778761061946909</v>
      </c>
      <c r="Q26" s="38">
        <v>241</v>
      </c>
      <c r="R26" s="39">
        <f>Q26/323*100</f>
        <v>74.61300309597523</v>
      </c>
      <c r="S26" s="28">
        <v>180</v>
      </c>
      <c r="T26" s="27">
        <f>S26/223*100</f>
        <v>80.717488789237663</v>
      </c>
      <c r="U26" s="40">
        <v>309</v>
      </c>
      <c r="V26" s="36">
        <f>U26/389*100</f>
        <v>79.434447300771211</v>
      </c>
      <c r="W26" s="29">
        <v>353</v>
      </c>
      <c r="X26" s="27">
        <f>W26/434*100</f>
        <v>81.336405529953907</v>
      </c>
      <c r="Y26" s="34">
        <v>291</v>
      </c>
      <c r="Z26" s="36">
        <f>Y26/357*100</f>
        <v>81.512605042016801</v>
      </c>
      <c r="AA26" s="28">
        <v>209</v>
      </c>
      <c r="AB26" s="27">
        <f>AA26/268*100</f>
        <v>77.985074626865668</v>
      </c>
      <c r="AC26" s="34">
        <v>9</v>
      </c>
      <c r="AD26" s="36">
        <f>AC26/13*100</f>
        <v>69.230769230769226</v>
      </c>
    </row>
    <row r="27" spans="1:30">
      <c r="A27" s="23">
        <v>2</v>
      </c>
      <c r="B27" s="23" t="s">
        <v>21</v>
      </c>
      <c r="C27" s="24">
        <v>75</v>
      </c>
      <c r="D27" s="24">
        <v>5.13</v>
      </c>
      <c r="E27" s="33">
        <v>6</v>
      </c>
      <c r="F27" s="33">
        <v>16.670000000000002</v>
      </c>
      <c r="G27" s="26">
        <v>10</v>
      </c>
      <c r="H27" s="26">
        <v>5.35</v>
      </c>
      <c r="I27" s="32">
        <v>2</v>
      </c>
      <c r="J27" s="48">
        <f>I27/SUM($I$26:$I$28)*100</f>
        <v>6.8965517241379306</v>
      </c>
      <c r="K27" s="25">
        <v>6</v>
      </c>
      <c r="L27" s="27">
        <f>K27/169*100</f>
        <v>3.5502958579881656</v>
      </c>
      <c r="M27" s="33">
        <v>7</v>
      </c>
      <c r="N27" s="36">
        <f>M27/268*100</f>
        <v>2.6119402985074625</v>
      </c>
      <c r="O27" s="28">
        <v>13</v>
      </c>
      <c r="P27" s="27">
        <f>O27/226*100</f>
        <v>5.7522123893805306</v>
      </c>
      <c r="Q27" s="38">
        <v>19</v>
      </c>
      <c r="R27" s="39">
        <f>Q27/323*100</f>
        <v>5.8823529411764701</v>
      </c>
      <c r="S27" s="28">
        <v>12</v>
      </c>
      <c r="T27" s="27">
        <f>S27/223*100</f>
        <v>5.3811659192825116</v>
      </c>
      <c r="U27" s="40">
        <v>27</v>
      </c>
      <c r="V27" s="36">
        <f>U27/389*100</f>
        <v>6.9408740359897179</v>
      </c>
      <c r="W27" s="29">
        <v>21</v>
      </c>
      <c r="X27" s="27">
        <f>W27/434*100</f>
        <v>4.838709677419355</v>
      </c>
      <c r="Y27" s="34">
        <v>16</v>
      </c>
      <c r="Z27" s="36">
        <f>Y27/357*100</f>
        <v>4.4817927170868348</v>
      </c>
      <c r="AA27" s="28">
        <v>11</v>
      </c>
      <c r="AB27" s="27">
        <f>AA27/268*100</f>
        <v>4.1044776119402986</v>
      </c>
      <c r="AC27" s="34"/>
      <c r="AD27" s="40"/>
    </row>
    <row r="28" spans="1:30">
      <c r="A28" s="23">
        <v>3</v>
      </c>
      <c r="B28" s="23" t="s">
        <v>12</v>
      </c>
      <c r="C28" s="24">
        <v>215</v>
      </c>
      <c r="D28" s="24">
        <v>14.72</v>
      </c>
      <c r="E28" s="33">
        <v>5</v>
      </c>
      <c r="F28" s="33">
        <v>13.89</v>
      </c>
      <c r="G28" s="26">
        <v>14</v>
      </c>
      <c r="H28" s="26">
        <v>7.49</v>
      </c>
      <c r="I28" s="32">
        <v>8</v>
      </c>
      <c r="J28" s="48">
        <f>I28/SUM($I$26:$I$28)*100</f>
        <v>27.586206896551722</v>
      </c>
      <c r="K28" s="26">
        <v>25</v>
      </c>
      <c r="L28" s="27">
        <f>K28/169*100</f>
        <v>14.792899408284024</v>
      </c>
      <c r="M28" s="34">
        <v>25</v>
      </c>
      <c r="N28" s="36">
        <f>M28/268*100</f>
        <v>9.3283582089552244</v>
      </c>
      <c r="O28" s="28">
        <v>44</v>
      </c>
      <c r="P28" s="27">
        <f>O28/226*100</f>
        <v>19.469026548672566</v>
      </c>
      <c r="Q28" s="38">
        <v>63</v>
      </c>
      <c r="R28" s="39">
        <f>Q28/323*100</f>
        <v>19.504643962848299</v>
      </c>
      <c r="S28" s="28">
        <v>31</v>
      </c>
      <c r="T28" s="27">
        <f>S28/223*100</f>
        <v>13.901345291479823</v>
      </c>
      <c r="U28" s="40">
        <v>53</v>
      </c>
      <c r="V28" s="36">
        <f>U28/389*100</f>
        <v>13.624678663239074</v>
      </c>
      <c r="W28" s="29">
        <v>60</v>
      </c>
      <c r="X28" s="27">
        <f>W28/434*100</f>
        <v>13.82488479262673</v>
      </c>
      <c r="Y28" s="34">
        <v>50</v>
      </c>
      <c r="Z28" s="36">
        <f>Y28/357*100</f>
        <v>14.005602240896359</v>
      </c>
      <c r="AA28" s="28">
        <v>48</v>
      </c>
      <c r="AB28" s="27">
        <f>AA28/268*100</f>
        <v>17.910447761194028</v>
      </c>
      <c r="AC28" s="34">
        <v>4</v>
      </c>
      <c r="AD28" s="36">
        <f>AC28/13*100</f>
        <v>30.76923076923077</v>
      </c>
    </row>
    <row r="30" spans="1:30" s="2" customFormat="1">
      <c r="A30" s="92" t="s">
        <v>22</v>
      </c>
      <c r="B30" s="92"/>
      <c r="C30" s="92"/>
      <c r="D30" s="92"/>
      <c r="E30" s="92"/>
      <c r="F30" s="92"/>
      <c r="G30" s="92"/>
      <c r="H30" s="92"/>
      <c r="I30" s="92"/>
      <c r="J30" s="92"/>
      <c r="K30" s="92"/>
      <c r="L30" s="92"/>
      <c r="M30" s="92"/>
      <c r="N30" s="92"/>
      <c r="O30" s="92"/>
      <c r="P30" s="92"/>
      <c r="Q30" s="92"/>
      <c r="R30" s="92"/>
      <c r="S30" s="92"/>
      <c r="T30" s="92"/>
      <c r="V30" s="11"/>
      <c r="W30" s="11"/>
      <c r="X30" s="14"/>
    </row>
    <row r="31" spans="1:30">
      <c r="A31" s="42"/>
      <c r="B31" s="19"/>
      <c r="C31" s="90" t="s">
        <v>1864</v>
      </c>
      <c r="D31" s="90"/>
      <c r="E31" s="88" t="s">
        <v>1863</v>
      </c>
      <c r="F31" s="88"/>
      <c r="G31" s="91" t="s">
        <v>1869</v>
      </c>
      <c r="H31" s="91"/>
      <c r="I31" s="95" t="s">
        <v>1866</v>
      </c>
      <c r="J31" s="95"/>
      <c r="K31" s="91" t="s">
        <v>1867</v>
      </c>
      <c r="L31" s="91"/>
      <c r="M31" s="95" t="s">
        <v>1868</v>
      </c>
      <c r="N31" s="95"/>
      <c r="O31" s="91" t="s">
        <v>1870</v>
      </c>
      <c r="P31" s="91"/>
      <c r="Q31" s="95" t="s">
        <v>1873</v>
      </c>
      <c r="R31" s="95"/>
      <c r="S31" s="91" t="s">
        <v>1872</v>
      </c>
      <c r="T31" s="91"/>
      <c r="U31" s="88" t="s">
        <v>1874</v>
      </c>
      <c r="V31" s="88"/>
      <c r="W31" s="89" t="s">
        <v>1875</v>
      </c>
      <c r="X31" s="89"/>
      <c r="Y31" s="88" t="s">
        <v>1876</v>
      </c>
      <c r="Z31" s="88"/>
      <c r="AA31" s="90" t="s">
        <v>1877</v>
      </c>
      <c r="AB31" s="90"/>
      <c r="AC31" s="88" t="s">
        <v>1878</v>
      </c>
      <c r="AD31" s="88"/>
    </row>
    <row r="32" spans="1:30" s="16" customFormat="1" ht="63.75">
      <c r="A32" s="49" t="s">
        <v>1</v>
      </c>
      <c r="B32" s="49" t="s">
        <v>2</v>
      </c>
      <c r="C32" s="49" t="s">
        <v>3</v>
      </c>
      <c r="D32" s="49" t="s">
        <v>4</v>
      </c>
      <c r="E32" s="51" t="s">
        <v>3</v>
      </c>
      <c r="F32" s="51" t="s">
        <v>4</v>
      </c>
      <c r="G32" s="49" t="s">
        <v>3</v>
      </c>
      <c r="H32" s="49" t="s">
        <v>4</v>
      </c>
      <c r="I32" s="51" t="s">
        <v>3</v>
      </c>
      <c r="J32" s="52" t="s">
        <v>4</v>
      </c>
      <c r="K32" s="49" t="s">
        <v>3</v>
      </c>
      <c r="L32" s="53" t="s">
        <v>4</v>
      </c>
      <c r="M32" s="51" t="s">
        <v>3</v>
      </c>
      <c r="N32" s="52" t="s">
        <v>4</v>
      </c>
      <c r="O32" s="49" t="s">
        <v>3</v>
      </c>
      <c r="P32" s="53" t="s">
        <v>4</v>
      </c>
      <c r="Q32" s="52" t="s">
        <v>3</v>
      </c>
      <c r="R32" s="51" t="s">
        <v>4</v>
      </c>
      <c r="S32" s="49" t="s">
        <v>3</v>
      </c>
      <c r="T32" s="53" t="s">
        <v>4</v>
      </c>
      <c r="U32" s="51" t="s">
        <v>3</v>
      </c>
      <c r="V32" s="52" t="s">
        <v>4</v>
      </c>
      <c r="W32" s="49" t="s">
        <v>3</v>
      </c>
      <c r="X32" s="53" t="s">
        <v>4</v>
      </c>
      <c r="Y32" s="51" t="s">
        <v>3</v>
      </c>
      <c r="Z32" s="52" t="s">
        <v>4</v>
      </c>
      <c r="AA32" s="49" t="s">
        <v>3</v>
      </c>
      <c r="AB32" s="53" t="s">
        <v>4</v>
      </c>
      <c r="AC32" s="51" t="s">
        <v>3</v>
      </c>
      <c r="AD32" s="52" t="s">
        <v>4</v>
      </c>
    </row>
    <row r="33" spans="1:30">
      <c r="A33" s="23">
        <v>1</v>
      </c>
      <c r="B33" s="23" t="s">
        <v>20</v>
      </c>
      <c r="C33" s="24">
        <v>1090</v>
      </c>
      <c r="D33" s="24">
        <v>74.61</v>
      </c>
      <c r="E33" s="33">
        <v>29</v>
      </c>
      <c r="F33" s="33">
        <v>80.56</v>
      </c>
      <c r="G33" s="26">
        <v>144</v>
      </c>
      <c r="H33" s="26">
        <v>77.010000000000005</v>
      </c>
      <c r="I33" s="32">
        <v>21</v>
      </c>
      <c r="J33" s="48">
        <f>I33/SUM($I$26:$I$28)*100</f>
        <v>72.41379310344827</v>
      </c>
      <c r="K33" s="25">
        <v>126</v>
      </c>
      <c r="L33" s="27">
        <f>K33/169*100</f>
        <v>74.556213017751489</v>
      </c>
      <c r="M33" s="33">
        <v>211</v>
      </c>
      <c r="N33" s="36">
        <f>M33/268*100</f>
        <v>78.731343283582092</v>
      </c>
      <c r="O33" s="28">
        <v>150</v>
      </c>
      <c r="P33" s="27">
        <f>O33/226*100</f>
        <v>66.371681415929203</v>
      </c>
      <c r="Q33" s="38">
        <v>231</v>
      </c>
      <c r="R33" s="39">
        <f>Q33/323*100</f>
        <v>71.517027863777088</v>
      </c>
      <c r="S33" s="28">
        <v>178</v>
      </c>
      <c r="T33" s="27">
        <f>S33/223*100</f>
        <v>79.820627802690581</v>
      </c>
      <c r="U33" s="40">
        <v>285</v>
      </c>
      <c r="V33" s="36">
        <f>U33/389*100</f>
        <v>73.264781491002566</v>
      </c>
      <c r="W33" s="29">
        <v>325</v>
      </c>
      <c r="X33" s="27">
        <f>W33/434*100</f>
        <v>74.884792626728114</v>
      </c>
      <c r="Y33" s="34">
        <v>276</v>
      </c>
      <c r="Z33" s="36">
        <f>Y33/357*100</f>
        <v>77.310924369747909</v>
      </c>
      <c r="AA33" s="43">
        <v>194</v>
      </c>
      <c r="AB33" s="27">
        <f>AA33/268*100</f>
        <v>72.388059701492537</v>
      </c>
      <c r="AC33" s="34">
        <v>10</v>
      </c>
      <c r="AD33" s="36">
        <f>AC33/13*100</f>
        <v>76.923076923076934</v>
      </c>
    </row>
    <row r="34" spans="1:30">
      <c r="A34" s="23">
        <v>2</v>
      </c>
      <c r="B34" s="23" t="s">
        <v>23</v>
      </c>
      <c r="C34" s="24">
        <v>168</v>
      </c>
      <c r="D34" s="24">
        <v>11.5</v>
      </c>
      <c r="E34" s="33">
        <v>4</v>
      </c>
      <c r="F34" s="33">
        <v>11.11</v>
      </c>
      <c r="G34" s="26">
        <v>18</v>
      </c>
      <c r="H34" s="26">
        <v>9.6300000000000008</v>
      </c>
      <c r="I34" s="32">
        <v>6</v>
      </c>
      <c r="J34" s="48">
        <f>I34/SUM($I$26:$I$28)*100</f>
        <v>20.689655172413794</v>
      </c>
      <c r="K34" s="25">
        <v>21</v>
      </c>
      <c r="L34" s="27">
        <f>K34/169*100</f>
        <v>12.42603550295858</v>
      </c>
      <c r="M34" s="33">
        <v>32</v>
      </c>
      <c r="N34" s="36">
        <f>M34/268*100</f>
        <v>11.940298507462686</v>
      </c>
      <c r="O34" s="28">
        <v>29</v>
      </c>
      <c r="P34" s="27">
        <f>O34/226*100</f>
        <v>12.831858407079647</v>
      </c>
      <c r="Q34" s="38">
        <v>41</v>
      </c>
      <c r="R34" s="39">
        <f>Q34/323*100</f>
        <v>12.693498452012383</v>
      </c>
      <c r="S34" s="28">
        <v>17</v>
      </c>
      <c r="T34" s="27">
        <f>S34/223*100</f>
        <v>7.623318385650224</v>
      </c>
      <c r="U34" s="40">
        <v>55</v>
      </c>
      <c r="V34" s="36">
        <f>U34/389*100</f>
        <v>14.138817480719796</v>
      </c>
      <c r="W34" s="29">
        <v>49</v>
      </c>
      <c r="X34" s="27">
        <f>W34/434*100</f>
        <v>11.29032258064516</v>
      </c>
      <c r="Y34" s="34">
        <v>35</v>
      </c>
      <c r="Z34" s="36">
        <f>Y34/357*100</f>
        <v>9.8039215686274517</v>
      </c>
      <c r="AA34" s="43">
        <v>29</v>
      </c>
      <c r="AB34" s="27">
        <f>AA34/268*100</f>
        <v>10.820895522388058</v>
      </c>
      <c r="AC34" s="34"/>
      <c r="AD34" s="36"/>
    </row>
    <row r="35" spans="1:30">
      <c r="A35" s="23">
        <v>3</v>
      </c>
      <c r="B35" s="23" t="s">
        <v>21</v>
      </c>
      <c r="C35" s="24">
        <v>50</v>
      </c>
      <c r="D35" s="24">
        <v>3.42</v>
      </c>
      <c r="E35" s="33">
        <v>2</v>
      </c>
      <c r="F35" s="33">
        <v>5.56</v>
      </c>
      <c r="G35" s="26">
        <v>10</v>
      </c>
      <c r="H35" s="26">
        <v>5.35</v>
      </c>
      <c r="I35" s="34"/>
      <c r="J35" s="48"/>
      <c r="K35" s="25">
        <v>1</v>
      </c>
      <c r="L35" s="27">
        <f>K35/169*100</f>
        <v>0.59171597633136097</v>
      </c>
      <c r="M35" s="33">
        <v>9</v>
      </c>
      <c r="N35" s="36">
        <f>M35/268*100</f>
        <v>3.3582089552238807</v>
      </c>
      <c r="O35" s="28">
        <v>9</v>
      </c>
      <c r="P35" s="27">
        <f>O35/226*100</f>
        <v>3.9823008849557522</v>
      </c>
      <c r="Q35" s="38">
        <v>7</v>
      </c>
      <c r="R35" s="39">
        <f>Q35/323*100</f>
        <v>2.1671826625386998</v>
      </c>
      <c r="S35" s="28">
        <v>12</v>
      </c>
      <c r="T35" s="27">
        <f>S35/223*100</f>
        <v>5.3811659192825116</v>
      </c>
      <c r="U35" s="40">
        <v>18</v>
      </c>
      <c r="V35" s="36">
        <f>U35/389*100</f>
        <v>4.6272493573264777</v>
      </c>
      <c r="W35" s="29">
        <v>14</v>
      </c>
      <c r="X35" s="27">
        <f>W35/434*100</f>
        <v>3.225806451612903</v>
      </c>
      <c r="Y35" s="34">
        <v>9</v>
      </c>
      <c r="Z35" s="36">
        <f>Y35/357*100</f>
        <v>2.5210084033613445</v>
      </c>
      <c r="AA35" s="43">
        <v>7</v>
      </c>
      <c r="AB35" s="27">
        <f>AA35/268*100</f>
        <v>2.6119402985074625</v>
      </c>
      <c r="AC35" s="34">
        <v>2</v>
      </c>
      <c r="AD35" s="36">
        <f>AC35/13*100</f>
        <v>15.384615384615385</v>
      </c>
    </row>
    <row r="36" spans="1:30">
      <c r="A36" s="23">
        <v>4</v>
      </c>
      <c r="B36" s="23" t="s">
        <v>12</v>
      </c>
      <c r="C36" s="24">
        <v>147</v>
      </c>
      <c r="D36" s="24">
        <v>10.06</v>
      </c>
      <c r="E36" s="33">
        <v>1</v>
      </c>
      <c r="F36" s="33">
        <v>2.78</v>
      </c>
      <c r="G36" s="26">
        <v>14</v>
      </c>
      <c r="H36" s="26">
        <v>7.49</v>
      </c>
      <c r="I36" s="32">
        <v>2</v>
      </c>
      <c r="J36" s="48">
        <f>I36/SUM($I$26:$I$28)*100</f>
        <v>6.8965517241379306</v>
      </c>
      <c r="K36" s="25">
        <v>21</v>
      </c>
      <c r="L36" s="27">
        <f>K36/169*100</f>
        <v>12.42603550295858</v>
      </c>
      <c r="M36" s="33">
        <v>14</v>
      </c>
      <c r="N36" s="36">
        <f>M36/268*100</f>
        <v>5.2238805970149249</v>
      </c>
      <c r="O36" s="28">
        <v>37</v>
      </c>
      <c r="P36" s="27">
        <f>O36/226*100</f>
        <v>16.371681415929203</v>
      </c>
      <c r="Q36" s="38">
        <v>44</v>
      </c>
      <c r="R36" s="39">
        <f>Q36/323*100</f>
        <v>13.622291021671826</v>
      </c>
      <c r="S36" s="28">
        <v>14</v>
      </c>
      <c r="T36" s="27">
        <f>S36/223*100</f>
        <v>6.2780269058295968</v>
      </c>
      <c r="U36" s="40">
        <v>31</v>
      </c>
      <c r="V36" s="36">
        <f>U36/389*100</f>
        <v>7.9691516709511561</v>
      </c>
      <c r="W36" s="29">
        <v>41</v>
      </c>
      <c r="X36" s="27">
        <f>W36/434*100</f>
        <v>9.4470046082949306</v>
      </c>
      <c r="Y36" s="34">
        <v>37</v>
      </c>
      <c r="Z36" s="36">
        <f>Y36/357*100</f>
        <v>10.364145658263306</v>
      </c>
      <c r="AA36" s="43">
        <v>37</v>
      </c>
      <c r="AB36" s="27">
        <f>AA36/268*100</f>
        <v>13.805970149253731</v>
      </c>
      <c r="AC36" s="34">
        <v>1</v>
      </c>
      <c r="AD36" s="36">
        <f>AC36/13*100</f>
        <v>7.6923076923076925</v>
      </c>
    </row>
    <row r="38" spans="1:30">
      <c r="A38" s="93" t="s">
        <v>24</v>
      </c>
      <c r="B38" s="93"/>
      <c r="C38" s="93"/>
      <c r="D38" s="93"/>
      <c r="E38" s="93"/>
      <c r="F38" s="93"/>
      <c r="G38" s="93"/>
      <c r="H38" s="93"/>
      <c r="I38" s="93"/>
      <c r="J38" s="93"/>
      <c r="K38" s="93"/>
      <c r="L38" s="93"/>
      <c r="M38" s="93"/>
      <c r="N38" s="93"/>
      <c r="O38" s="93"/>
      <c r="P38" s="93"/>
      <c r="Q38" s="93"/>
      <c r="R38" s="93"/>
      <c r="S38" s="93"/>
      <c r="T38" s="93"/>
    </row>
    <row r="39" spans="1:30">
      <c r="A39" s="42"/>
      <c r="B39" s="19"/>
      <c r="C39" s="90" t="s">
        <v>1864</v>
      </c>
      <c r="D39" s="90"/>
      <c r="E39" s="88" t="s">
        <v>1863</v>
      </c>
      <c r="F39" s="88"/>
      <c r="G39" s="91" t="s">
        <v>1869</v>
      </c>
      <c r="H39" s="91"/>
      <c r="I39" s="95" t="s">
        <v>1866</v>
      </c>
      <c r="J39" s="95"/>
      <c r="K39" s="91" t="s">
        <v>1867</v>
      </c>
      <c r="L39" s="91"/>
      <c r="M39" s="95" t="s">
        <v>1868</v>
      </c>
      <c r="N39" s="95"/>
      <c r="O39" s="91" t="s">
        <v>1870</v>
      </c>
      <c r="P39" s="91"/>
      <c r="Q39" s="95" t="s">
        <v>1873</v>
      </c>
      <c r="R39" s="95"/>
      <c r="S39" s="91" t="s">
        <v>1872</v>
      </c>
      <c r="T39" s="91"/>
      <c r="U39" s="88" t="s">
        <v>1874</v>
      </c>
      <c r="V39" s="88"/>
      <c r="W39" s="89" t="s">
        <v>1875</v>
      </c>
      <c r="X39" s="89"/>
      <c r="Y39" s="88" t="s">
        <v>1876</v>
      </c>
      <c r="Z39" s="88"/>
      <c r="AA39" s="90" t="s">
        <v>1877</v>
      </c>
      <c r="AB39" s="90"/>
      <c r="AC39" s="88" t="s">
        <v>1878</v>
      </c>
      <c r="AD39" s="88"/>
    </row>
    <row r="40" spans="1:30" s="16" customFormat="1" ht="63.75">
      <c r="A40" s="49" t="s">
        <v>1</v>
      </c>
      <c r="B40" s="49" t="s">
        <v>2</v>
      </c>
      <c r="C40" s="49" t="s">
        <v>3</v>
      </c>
      <c r="D40" s="49" t="s">
        <v>4</v>
      </c>
      <c r="E40" s="51" t="s">
        <v>3</v>
      </c>
      <c r="F40" s="51" t="s">
        <v>4</v>
      </c>
      <c r="G40" s="49" t="s">
        <v>3</v>
      </c>
      <c r="H40" s="49" t="s">
        <v>4</v>
      </c>
      <c r="I40" s="51" t="s">
        <v>3</v>
      </c>
      <c r="J40" s="52" t="s">
        <v>4</v>
      </c>
      <c r="K40" s="49" t="s">
        <v>3</v>
      </c>
      <c r="L40" s="53" t="s">
        <v>4</v>
      </c>
      <c r="M40" s="51" t="s">
        <v>3</v>
      </c>
      <c r="N40" s="52" t="s">
        <v>4</v>
      </c>
      <c r="O40" s="49" t="s">
        <v>3</v>
      </c>
      <c r="P40" s="53" t="s">
        <v>4</v>
      </c>
      <c r="Q40" s="52" t="s">
        <v>3</v>
      </c>
      <c r="R40" s="51" t="s">
        <v>4</v>
      </c>
      <c r="S40" s="49" t="s">
        <v>3</v>
      </c>
      <c r="T40" s="53" t="s">
        <v>4</v>
      </c>
      <c r="U40" s="51" t="s">
        <v>3</v>
      </c>
      <c r="V40" s="52" t="s">
        <v>4</v>
      </c>
      <c r="W40" s="49" t="s">
        <v>3</v>
      </c>
      <c r="X40" s="53" t="s">
        <v>4</v>
      </c>
      <c r="Y40" s="51" t="s">
        <v>3</v>
      </c>
      <c r="Z40" s="52" t="s">
        <v>4</v>
      </c>
      <c r="AA40" s="49" t="s">
        <v>3</v>
      </c>
      <c r="AB40" s="53" t="s">
        <v>4</v>
      </c>
      <c r="AC40" s="51" t="s">
        <v>3</v>
      </c>
      <c r="AD40" s="52" t="s">
        <v>4</v>
      </c>
    </row>
    <row r="41" spans="1:30">
      <c r="A41" s="23">
        <v>1</v>
      </c>
      <c r="B41" s="23" t="s">
        <v>25</v>
      </c>
      <c r="C41" s="24">
        <v>203</v>
      </c>
      <c r="D41" s="24">
        <v>13.89</v>
      </c>
      <c r="E41" s="33">
        <v>3</v>
      </c>
      <c r="F41" s="33">
        <v>8.33</v>
      </c>
      <c r="G41" s="26">
        <v>27</v>
      </c>
      <c r="H41" s="26">
        <v>14.44</v>
      </c>
      <c r="I41" s="32">
        <v>1</v>
      </c>
      <c r="J41" s="48">
        <f>I41/SUM($I$26:$I$28)*100</f>
        <v>3.4482758620689653</v>
      </c>
      <c r="K41" s="25">
        <v>16</v>
      </c>
      <c r="L41" s="27">
        <f>K41/169*100</f>
        <v>9.4674556213017755</v>
      </c>
      <c r="M41" s="33">
        <v>28</v>
      </c>
      <c r="N41" s="54">
        <f>M41/268*100</f>
        <v>10.44776119402985</v>
      </c>
      <c r="O41" s="45">
        <v>48</v>
      </c>
      <c r="P41" s="44">
        <f>O41/226*100</f>
        <v>21.238938053097346</v>
      </c>
      <c r="Q41" s="55">
        <v>46</v>
      </c>
      <c r="R41" s="56">
        <f>Q41/323*100</f>
        <v>14.241486068111456</v>
      </c>
      <c r="S41" s="45">
        <v>34</v>
      </c>
      <c r="T41" s="44">
        <f>S41/223*100</f>
        <v>15.246636771300448</v>
      </c>
      <c r="U41" s="40">
        <v>43</v>
      </c>
      <c r="V41" s="36">
        <f>U41/389*100</f>
        <v>11.053984575835475</v>
      </c>
      <c r="W41" s="29">
        <v>55</v>
      </c>
      <c r="X41" s="27">
        <f>W41/434*100</f>
        <v>12.672811059907835</v>
      </c>
      <c r="Y41" s="34">
        <v>57</v>
      </c>
      <c r="Z41" s="36">
        <f>Y41/357*100</f>
        <v>15.966386554621847</v>
      </c>
      <c r="AA41" s="28">
        <v>44</v>
      </c>
      <c r="AB41" s="27">
        <f>AA41/268*100</f>
        <v>16.417910447761194</v>
      </c>
      <c r="AC41" s="34">
        <v>4</v>
      </c>
      <c r="AD41" s="36">
        <f>AC41/13*100</f>
        <v>30.76923076923077</v>
      </c>
    </row>
    <row r="42" spans="1:30">
      <c r="A42" s="23">
        <v>2</v>
      </c>
      <c r="B42" s="23" t="s">
        <v>26</v>
      </c>
      <c r="C42" s="24">
        <v>227</v>
      </c>
      <c r="D42" s="24">
        <v>15.54</v>
      </c>
      <c r="E42" s="33">
        <v>14</v>
      </c>
      <c r="F42" s="33">
        <v>38.89</v>
      </c>
      <c r="G42" s="26">
        <v>35</v>
      </c>
      <c r="H42" s="26">
        <v>18.72</v>
      </c>
      <c r="I42" s="32">
        <v>3</v>
      </c>
      <c r="J42" s="48">
        <f>I42/SUM($I$26:$I$28)*100</f>
        <v>10.344827586206897</v>
      </c>
      <c r="K42" s="25">
        <v>14</v>
      </c>
      <c r="L42" s="27">
        <f>K42/169*100</f>
        <v>8.2840236686390547</v>
      </c>
      <c r="M42" s="33">
        <v>37</v>
      </c>
      <c r="N42" s="54">
        <f>M42/268*100</f>
        <v>13.805970149253731</v>
      </c>
      <c r="O42" s="45">
        <v>41</v>
      </c>
      <c r="P42" s="44">
        <f>O42/226*100</f>
        <v>18.141592920353983</v>
      </c>
      <c r="Q42" s="55">
        <v>44</v>
      </c>
      <c r="R42" s="56">
        <f>Q42/323*100</f>
        <v>13.622291021671826</v>
      </c>
      <c r="S42" s="45">
        <v>39</v>
      </c>
      <c r="T42" s="44">
        <f>S42/223*100</f>
        <v>17.488789237668161</v>
      </c>
      <c r="U42" s="40">
        <v>77</v>
      </c>
      <c r="V42" s="36">
        <f>U42/389*100</f>
        <v>19.794344473007712</v>
      </c>
      <c r="W42" s="29">
        <v>61</v>
      </c>
      <c r="X42" s="27">
        <f>W42/434*100</f>
        <v>14.055299539170507</v>
      </c>
      <c r="Y42" s="34">
        <v>44</v>
      </c>
      <c r="Z42" s="36">
        <f>Y42/357*100</f>
        <v>12.324929971988796</v>
      </c>
      <c r="AA42" s="28">
        <v>44</v>
      </c>
      <c r="AB42" s="27">
        <f>AA42/268*100</f>
        <v>16.417910447761194</v>
      </c>
      <c r="AC42" s="34">
        <v>1</v>
      </c>
      <c r="AD42" s="36">
        <f>AC42/13*100</f>
        <v>7.6923076923076925</v>
      </c>
    </row>
    <row r="43" spans="1:30">
      <c r="A43" s="23">
        <v>3</v>
      </c>
      <c r="B43" s="23" t="s">
        <v>27</v>
      </c>
      <c r="C43" s="24">
        <v>946</v>
      </c>
      <c r="D43" s="24">
        <v>64.75</v>
      </c>
      <c r="E43" s="33">
        <v>18</v>
      </c>
      <c r="F43" s="33">
        <v>50</v>
      </c>
      <c r="G43" s="26">
        <v>122</v>
      </c>
      <c r="H43" s="26">
        <v>65.239999999999995</v>
      </c>
      <c r="I43" s="32">
        <v>23</v>
      </c>
      <c r="J43" s="48">
        <f>I43/SUM($I$26:$I$28)*100</f>
        <v>79.310344827586206</v>
      </c>
      <c r="K43" s="25">
        <v>129</v>
      </c>
      <c r="L43" s="27">
        <f>K43/169*100</f>
        <v>76.331360946745562</v>
      </c>
      <c r="M43" s="33">
        <v>195</v>
      </c>
      <c r="N43" s="54">
        <f>M43/268*100</f>
        <v>72.761194029850756</v>
      </c>
      <c r="O43" s="45">
        <v>107</v>
      </c>
      <c r="P43" s="44">
        <f>O43/226*100</f>
        <v>47.345132743362832</v>
      </c>
      <c r="Q43" s="55">
        <v>212</v>
      </c>
      <c r="R43" s="56">
        <f>Q43/323*100</f>
        <v>65.634674922600624</v>
      </c>
      <c r="S43" s="45">
        <v>140</v>
      </c>
      <c r="T43" s="44">
        <f>S43/223*100</f>
        <v>62.780269058295971</v>
      </c>
      <c r="U43" s="40">
        <v>251</v>
      </c>
      <c r="V43" s="36">
        <f>U43/389*100</f>
        <v>64.52442159383034</v>
      </c>
      <c r="W43" s="29">
        <v>291</v>
      </c>
      <c r="X43" s="27">
        <f>W43/434*100</f>
        <v>67.05069124423963</v>
      </c>
      <c r="Y43" s="34">
        <v>240</v>
      </c>
      <c r="Z43" s="36">
        <f>Y43/357*100</f>
        <v>67.226890756302524</v>
      </c>
      <c r="AA43" s="28">
        <v>156</v>
      </c>
      <c r="AB43" s="27">
        <f>AA43/268*100</f>
        <v>58.208955223880601</v>
      </c>
      <c r="AC43" s="34">
        <v>8</v>
      </c>
      <c r="AD43" s="36">
        <f>AC43/13*100</f>
        <v>61.53846153846154</v>
      </c>
    </row>
    <row r="44" spans="1:30">
      <c r="A44" s="23">
        <v>4</v>
      </c>
      <c r="B44" s="23" t="s">
        <v>12</v>
      </c>
      <c r="C44" s="24">
        <v>85</v>
      </c>
      <c r="D44" s="24">
        <v>5.82</v>
      </c>
      <c r="E44" s="33">
        <v>1</v>
      </c>
      <c r="F44" s="33">
        <v>2.78</v>
      </c>
      <c r="G44" s="26">
        <v>3</v>
      </c>
      <c r="H44" s="26">
        <v>1.6</v>
      </c>
      <c r="I44" s="32">
        <v>2</v>
      </c>
      <c r="J44" s="48">
        <f>I44/SUM($I$26:$I$28)*100</f>
        <v>6.8965517241379306</v>
      </c>
      <c r="K44" s="25">
        <v>10</v>
      </c>
      <c r="L44" s="27">
        <f>K44/169*100</f>
        <v>5.9171597633136095</v>
      </c>
      <c r="M44" s="33">
        <v>8</v>
      </c>
      <c r="N44" s="54">
        <f>M44/268*100</f>
        <v>2.9850746268656714</v>
      </c>
      <c r="O44" s="45">
        <v>30</v>
      </c>
      <c r="P44" s="44">
        <f>O44/226*100</f>
        <v>13.274336283185843</v>
      </c>
      <c r="Q44" s="55">
        <v>21</v>
      </c>
      <c r="R44" s="56">
        <f>Q44/323*100</f>
        <v>6.5015479876160995</v>
      </c>
      <c r="S44" s="45">
        <v>10</v>
      </c>
      <c r="T44" s="44">
        <f>S44/223*100</f>
        <v>4.4843049327354256</v>
      </c>
      <c r="U44" s="40">
        <v>18</v>
      </c>
      <c r="V44" s="36">
        <f>U44/389*100</f>
        <v>4.6272493573264777</v>
      </c>
      <c r="W44" s="29">
        <v>27</v>
      </c>
      <c r="X44" s="27">
        <f>W44/434*100</f>
        <v>6.2211981566820276</v>
      </c>
      <c r="Y44" s="34">
        <v>16</v>
      </c>
      <c r="Z44" s="36">
        <f>Y44/357*100</f>
        <v>4.4817927170868348</v>
      </c>
      <c r="AA44" s="28">
        <v>24</v>
      </c>
      <c r="AB44" s="27">
        <f>AA44/268*100</f>
        <v>8.9552238805970141</v>
      </c>
      <c r="AC44" s="40"/>
      <c r="AD44" s="40"/>
    </row>
    <row r="46" spans="1:30">
      <c r="A46" s="93" t="s">
        <v>28</v>
      </c>
      <c r="B46" s="93"/>
      <c r="C46" s="93"/>
      <c r="D46" s="93"/>
      <c r="E46" s="93"/>
      <c r="F46" s="93"/>
      <c r="G46" s="93"/>
      <c r="H46" s="93"/>
      <c r="I46" s="93"/>
      <c r="J46" s="93"/>
      <c r="K46" s="93"/>
      <c r="L46" s="93"/>
      <c r="M46" s="93"/>
      <c r="N46" s="93"/>
      <c r="O46" s="93"/>
      <c r="P46" s="93"/>
      <c r="Q46" s="93"/>
      <c r="R46" s="93"/>
      <c r="S46" s="93"/>
      <c r="T46" s="93"/>
    </row>
    <row r="47" spans="1:30">
      <c r="A47" s="42"/>
      <c r="B47" s="19"/>
      <c r="C47" s="90" t="s">
        <v>1864</v>
      </c>
      <c r="D47" s="90"/>
      <c r="E47" s="88" t="s">
        <v>1863</v>
      </c>
      <c r="F47" s="88"/>
      <c r="G47" s="91" t="s">
        <v>1869</v>
      </c>
      <c r="H47" s="91"/>
      <c r="I47" s="95" t="s">
        <v>1866</v>
      </c>
      <c r="J47" s="95"/>
      <c r="K47" s="91" t="s">
        <v>1867</v>
      </c>
      <c r="L47" s="91"/>
      <c r="M47" s="95" t="s">
        <v>1868</v>
      </c>
      <c r="N47" s="95"/>
      <c r="O47" s="91" t="s">
        <v>1870</v>
      </c>
      <c r="P47" s="91"/>
      <c r="Q47" s="95" t="s">
        <v>1873</v>
      </c>
      <c r="R47" s="95"/>
      <c r="S47" s="91" t="s">
        <v>1872</v>
      </c>
      <c r="T47" s="91"/>
      <c r="U47" s="88" t="s">
        <v>1874</v>
      </c>
      <c r="V47" s="88"/>
      <c r="W47" s="89" t="s">
        <v>1875</v>
      </c>
      <c r="X47" s="89"/>
      <c r="Y47" s="88" t="s">
        <v>1876</v>
      </c>
      <c r="Z47" s="88"/>
      <c r="AA47" s="90" t="s">
        <v>1877</v>
      </c>
      <c r="AB47" s="90"/>
      <c r="AC47" s="88" t="s">
        <v>1878</v>
      </c>
      <c r="AD47" s="88"/>
    </row>
    <row r="48" spans="1:30" s="16" customFormat="1" ht="63.75">
      <c r="A48" s="49" t="s">
        <v>1</v>
      </c>
      <c r="B48" s="49" t="s">
        <v>2</v>
      </c>
      <c r="C48" s="49" t="s">
        <v>3</v>
      </c>
      <c r="D48" s="49" t="s">
        <v>4</v>
      </c>
      <c r="E48" s="51" t="s">
        <v>3</v>
      </c>
      <c r="F48" s="51" t="s">
        <v>4</v>
      </c>
      <c r="G48" s="49" t="s">
        <v>3</v>
      </c>
      <c r="H48" s="49" t="s">
        <v>4</v>
      </c>
      <c r="I48" s="51" t="s">
        <v>3</v>
      </c>
      <c r="J48" s="52" t="s">
        <v>4</v>
      </c>
      <c r="K48" s="49" t="s">
        <v>3</v>
      </c>
      <c r="L48" s="53" t="s">
        <v>4</v>
      </c>
      <c r="M48" s="51" t="s">
        <v>3</v>
      </c>
      <c r="N48" s="52" t="s">
        <v>4</v>
      </c>
      <c r="O48" s="49" t="s">
        <v>3</v>
      </c>
      <c r="P48" s="53" t="s">
        <v>4</v>
      </c>
      <c r="Q48" s="52" t="s">
        <v>3</v>
      </c>
      <c r="R48" s="51" t="s">
        <v>4</v>
      </c>
      <c r="S48" s="49" t="s">
        <v>3</v>
      </c>
      <c r="T48" s="53" t="s">
        <v>4</v>
      </c>
      <c r="U48" s="51" t="s">
        <v>3</v>
      </c>
      <c r="V48" s="52" t="s">
        <v>4</v>
      </c>
      <c r="W48" s="49" t="s">
        <v>3</v>
      </c>
      <c r="X48" s="53" t="s">
        <v>4</v>
      </c>
      <c r="Y48" s="51" t="s">
        <v>3</v>
      </c>
      <c r="Z48" s="52" t="s">
        <v>4</v>
      </c>
      <c r="AA48" s="49" t="s">
        <v>3</v>
      </c>
      <c r="AB48" s="53" t="s">
        <v>4</v>
      </c>
      <c r="AC48" s="51" t="s">
        <v>3</v>
      </c>
      <c r="AD48" s="52" t="s">
        <v>4</v>
      </c>
    </row>
    <row r="49" spans="1:30" ht="25.5">
      <c r="A49" s="23">
        <v>1</v>
      </c>
      <c r="B49" s="23" t="s">
        <v>29</v>
      </c>
      <c r="C49" s="24">
        <v>1159</v>
      </c>
      <c r="D49" s="24">
        <v>79.33</v>
      </c>
      <c r="E49" s="33">
        <v>25</v>
      </c>
      <c r="F49" s="33">
        <v>69.44</v>
      </c>
      <c r="G49" s="26">
        <v>154</v>
      </c>
      <c r="H49" s="26">
        <v>82.35</v>
      </c>
      <c r="I49" s="32">
        <v>25</v>
      </c>
      <c r="J49" s="48">
        <f>I49/SUM($I$26:$I$28)*100</f>
        <v>86.206896551724128</v>
      </c>
      <c r="K49" s="25">
        <v>143</v>
      </c>
      <c r="L49" s="44">
        <f>K49/169*100</f>
        <v>84.615384615384613</v>
      </c>
      <c r="M49" s="33">
        <v>230</v>
      </c>
      <c r="N49" s="54">
        <f>M49/268*100</f>
        <v>85.820895522388057</v>
      </c>
      <c r="O49" s="45">
        <v>150</v>
      </c>
      <c r="P49" s="44">
        <f>O49/226*100</f>
        <v>66.371681415929203</v>
      </c>
      <c r="Q49" s="55">
        <v>261</v>
      </c>
      <c r="R49" s="56">
        <f>Q49/323*100</f>
        <v>80.804953560371516</v>
      </c>
      <c r="S49" s="45">
        <v>171</v>
      </c>
      <c r="T49" s="44">
        <f>S49/223*100</f>
        <v>76.681614349775785</v>
      </c>
      <c r="U49" s="57">
        <v>312</v>
      </c>
      <c r="V49" s="54">
        <f>U49/389*100</f>
        <v>80.205655526992288</v>
      </c>
      <c r="W49" s="46">
        <v>343</v>
      </c>
      <c r="X49" s="44">
        <f>W49/434*100</f>
        <v>79.032258064516128</v>
      </c>
      <c r="Y49" s="57">
        <v>289</v>
      </c>
      <c r="Z49" s="54">
        <f>Y49/357*100</f>
        <v>80.952380952380949</v>
      </c>
      <c r="AA49" s="45">
        <v>207</v>
      </c>
      <c r="AB49" s="44">
        <f>AA49/268*100</f>
        <v>77.238805970149244</v>
      </c>
      <c r="AC49" s="57">
        <v>8</v>
      </c>
      <c r="AD49" s="54">
        <f>AC49/13*100</f>
        <v>61.53846153846154</v>
      </c>
    </row>
    <row r="50" spans="1:30">
      <c r="A50" s="23">
        <v>2</v>
      </c>
      <c r="B50" s="23" t="s">
        <v>30</v>
      </c>
      <c r="C50" s="24">
        <v>179</v>
      </c>
      <c r="D50" s="24">
        <v>12.25</v>
      </c>
      <c r="E50" s="33">
        <v>6</v>
      </c>
      <c r="F50" s="33">
        <v>16.670000000000002</v>
      </c>
      <c r="G50" s="26">
        <v>23</v>
      </c>
      <c r="H50" s="26">
        <v>12.3</v>
      </c>
      <c r="I50" s="32">
        <v>2</v>
      </c>
      <c r="J50" s="48">
        <f>I50/SUM($I$26:$I$28)*100</f>
        <v>6.8965517241379306</v>
      </c>
      <c r="K50" s="25">
        <v>12</v>
      </c>
      <c r="L50" s="27">
        <f>K50/169*100</f>
        <v>7.1005917159763312</v>
      </c>
      <c r="M50" s="33">
        <v>23</v>
      </c>
      <c r="N50" s="54">
        <f>M50/268*100</f>
        <v>8.5820895522388057</v>
      </c>
      <c r="O50" s="45">
        <v>39</v>
      </c>
      <c r="P50" s="44">
        <f>O50/226*100</f>
        <v>17.256637168141591</v>
      </c>
      <c r="Q50" s="55">
        <v>36</v>
      </c>
      <c r="R50" s="56">
        <f>Q50/323*100</f>
        <v>11.145510835913312</v>
      </c>
      <c r="S50" s="45">
        <v>38</v>
      </c>
      <c r="T50" s="44">
        <f>S50/223*100</f>
        <v>17.040358744394617</v>
      </c>
      <c r="U50" s="57">
        <v>53</v>
      </c>
      <c r="V50" s="54">
        <f>U50/389*100</f>
        <v>13.624678663239074</v>
      </c>
      <c r="W50" s="29">
        <v>54</v>
      </c>
      <c r="X50" s="27">
        <f>W50/434*100</f>
        <v>12.442396313364055</v>
      </c>
      <c r="Y50" s="34">
        <v>37</v>
      </c>
      <c r="Z50" s="54">
        <f>Y50/357*100</f>
        <v>10.364145658263306</v>
      </c>
      <c r="AA50" s="28">
        <v>32</v>
      </c>
      <c r="AB50" s="44">
        <f>AA50/268*100</f>
        <v>11.940298507462686</v>
      </c>
      <c r="AC50" s="34">
        <v>3</v>
      </c>
      <c r="AD50" s="54">
        <f>AC50/13*100</f>
        <v>23.076923076923077</v>
      </c>
    </row>
    <row r="51" spans="1:30">
      <c r="A51" s="23">
        <v>3</v>
      </c>
      <c r="B51" s="23" t="s">
        <v>31</v>
      </c>
      <c r="C51" s="24">
        <v>65</v>
      </c>
      <c r="D51" s="24">
        <v>4.45</v>
      </c>
      <c r="E51" s="33">
        <v>3</v>
      </c>
      <c r="F51" s="33">
        <v>8.33</v>
      </c>
      <c r="G51" s="26">
        <v>8</v>
      </c>
      <c r="H51" s="26">
        <v>4.28</v>
      </c>
      <c r="I51" s="32">
        <v>2</v>
      </c>
      <c r="J51" s="48">
        <f>I51/SUM($I$26:$I$28)*100</f>
        <v>6.8965517241379306</v>
      </c>
      <c r="K51" s="25">
        <v>10</v>
      </c>
      <c r="L51" s="27">
        <f>K51/169*100</f>
        <v>5.9171597633136095</v>
      </c>
      <c r="M51" s="33">
        <v>11</v>
      </c>
      <c r="N51" s="54">
        <f>M51/268*100</f>
        <v>4.1044776119402986</v>
      </c>
      <c r="O51" s="45">
        <v>8</v>
      </c>
      <c r="P51" s="44">
        <f>O51/226*100</f>
        <v>3.5398230088495577</v>
      </c>
      <c r="Q51" s="55">
        <v>14</v>
      </c>
      <c r="R51" s="56">
        <f>Q51/323*100</f>
        <v>4.3343653250773997</v>
      </c>
      <c r="S51" s="45">
        <v>9</v>
      </c>
      <c r="T51" s="44">
        <f>S51/223*100</f>
        <v>4.0358744394618835</v>
      </c>
      <c r="U51" s="57">
        <v>19</v>
      </c>
      <c r="V51" s="54">
        <f>U51/389*100</f>
        <v>4.8843187660668379</v>
      </c>
      <c r="W51" s="29">
        <v>18</v>
      </c>
      <c r="X51" s="27">
        <f>W51/434*100</f>
        <v>4.1474654377880187</v>
      </c>
      <c r="Y51" s="34">
        <v>18</v>
      </c>
      <c r="Z51" s="54">
        <f>Y51/357*100</f>
        <v>5.0420168067226889</v>
      </c>
      <c r="AA51" s="28">
        <v>8</v>
      </c>
      <c r="AB51" s="44">
        <f>AA51/268*100</f>
        <v>2.9850746268656714</v>
      </c>
      <c r="AC51" s="34">
        <v>2</v>
      </c>
      <c r="AD51" s="54">
        <f>AC51/13*100</f>
        <v>15.384615384615385</v>
      </c>
    </row>
    <row r="52" spans="1:30">
      <c r="A52" s="23">
        <v>4</v>
      </c>
      <c r="B52" s="23" t="s">
        <v>12</v>
      </c>
      <c r="C52" s="24">
        <v>58</v>
      </c>
      <c r="D52" s="24">
        <v>3.97</v>
      </c>
      <c r="E52" s="33">
        <v>2</v>
      </c>
      <c r="F52" s="33">
        <v>5.56</v>
      </c>
      <c r="G52" s="26">
        <v>2</v>
      </c>
      <c r="H52" s="26">
        <v>1.07</v>
      </c>
      <c r="I52" s="34"/>
      <c r="J52" s="36"/>
      <c r="K52" s="25">
        <v>4</v>
      </c>
      <c r="L52" s="27">
        <f>K52/169*100</f>
        <v>2.3668639053254439</v>
      </c>
      <c r="M52" s="33">
        <v>4</v>
      </c>
      <c r="N52" s="54">
        <f>M52/268*100</f>
        <v>1.4925373134328357</v>
      </c>
      <c r="O52" s="45">
        <v>29</v>
      </c>
      <c r="P52" s="44">
        <f>O52/226*100</f>
        <v>12.831858407079647</v>
      </c>
      <c r="Q52" s="55">
        <v>12</v>
      </c>
      <c r="R52" s="56">
        <f>Q52/323*100</f>
        <v>3.7151702786377707</v>
      </c>
      <c r="S52" s="45">
        <v>5</v>
      </c>
      <c r="T52" s="44">
        <f>S52/223*100</f>
        <v>2.2421524663677128</v>
      </c>
      <c r="U52" s="57">
        <v>5</v>
      </c>
      <c r="V52" s="54">
        <f>U52/389*100</f>
        <v>1.2853470437017995</v>
      </c>
      <c r="W52" s="29">
        <v>19</v>
      </c>
      <c r="X52" s="27">
        <f>W52/434*100</f>
        <v>4.3778801843317972</v>
      </c>
      <c r="Y52" s="34">
        <v>13</v>
      </c>
      <c r="Z52" s="54">
        <f>Y52/357*100</f>
        <v>3.6414565826330536</v>
      </c>
      <c r="AA52" s="28">
        <v>21</v>
      </c>
      <c r="AB52" s="44">
        <f>AA52/268*100</f>
        <v>7.8358208955223887</v>
      </c>
      <c r="AC52" s="40"/>
      <c r="AD52" s="40"/>
    </row>
    <row r="54" spans="1:30">
      <c r="A54" s="93" t="s">
        <v>32</v>
      </c>
      <c r="B54" s="93"/>
      <c r="C54" s="93"/>
      <c r="D54" s="93"/>
      <c r="E54" s="93"/>
      <c r="F54" s="93"/>
      <c r="G54" s="93"/>
      <c r="H54" s="93"/>
      <c r="I54" s="93"/>
      <c r="J54" s="93"/>
      <c r="K54" s="93"/>
      <c r="L54" s="93"/>
      <c r="M54" s="93"/>
      <c r="N54" s="93"/>
      <c r="O54" s="93"/>
      <c r="P54" s="93"/>
      <c r="Q54" s="93"/>
      <c r="R54" s="93"/>
      <c r="S54" s="93"/>
      <c r="T54" s="93"/>
    </row>
    <row r="55" spans="1:30">
      <c r="A55" s="42"/>
      <c r="B55" s="19"/>
      <c r="C55" s="90" t="s">
        <v>1864</v>
      </c>
      <c r="D55" s="90"/>
      <c r="E55" s="88" t="s">
        <v>1863</v>
      </c>
      <c r="F55" s="88"/>
      <c r="G55" s="91" t="s">
        <v>1869</v>
      </c>
      <c r="H55" s="91"/>
      <c r="I55" s="95" t="s">
        <v>1866</v>
      </c>
      <c r="J55" s="95"/>
      <c r="K55" s="91" t="s">
        <v>1867</v>
      </c>
      <c r="L55" s="91"/>
      <c r="M55" s="95" t="s">
        <v>1868</v>
      </c>
      <c r="N55" s="95"/>
      <c r="O55" s="91" t="s">
        <v>1870</v>
      </c>
      <c r="P55" s="91"/>
      <c r="Q55" s="95" t="s">
        <v>1873</v>
      </c>
      <c r="R55" s="95"/>
      <c r="S55" s="91" t="s">
        <v>1872</v>
      </c>
      <c r="T55" s="91"/>
      <c r="U55" s="88" t="s">
        <v>1874</v>
      </c>
      <c r="V55" s="88"/>
      <c r="W55" s="89" t="s">
        <v>1875</v>
      </c>
      <c r="X55" s="89"/>
      <c r="Y55" s="88" t="s">
        <v>1876</v>
      </c>
      <c r="Z55" s="88"/>
      <c r="AA55" s="90" t="s">
        <v>1877</v>
      </c>
      <c r="AB55" s="90"/>
      <c r="AC55" s="88" t="s">
        <v>1878</v>
      </c>
      <c r="AD55" s="88"/>
    </row>
    <row r="56" spans="1:30" s="16" customFormat="1" ht="63.75">
      <c r="A56" s="49" t="s">
        <v>1</v>
      </c>
      <c r="B56" s="49" t="s">
        <v>2</v>
      </c>
      <c r="C56" s="49" t="s">
        <v>3</v>
      </c>
      <c r="D56" s="49" t="s">
        <v>4</v>
      </c>
      <c r="E56" s="51" t="s">
        <v>3</v>
      </c>
      <c r="F56" s="51" t="s">
        <v>4</v>
      </c>
      <c r="G56" s="49" t="s">
        <v>3</v>
      </c>
      <c r="H56" s="49" t="s">
        <v>4</v>
      </c>
      <c r="I56" s="51" t="s">
        <v>3</v>
      </c>
      <c r="J56" s="52" t="s">
        <v>4</v>
      </c>
      <c r="K56" s="49" t="s">
        <v>3</v>
      </c>
      <c r="L56" s="53" t="s">
        <v>4</v>
      </c>
      <c r="M56" s="51" t="s">
        <v>3</v>
      </c>
      <c r="N56" s="52" t="s">
        <v>4</v>
      </c>
      <c r="O56" s="49" t="s">
        <v>3</v>
      </c>
      <c r="P56" s="53" t="s">
        <v>4</v>
      </c>
      <c r="Q56" s="52" t="s">
        <v>3</v>
      </c>
      <c r="R56" s="51" t="s">
        <v>4</v>
      </c>
      <c r="S56" s="49" t="s">
        <v>3</v>
      </c>
      <c r="T56" s="53" t="s">
        <v>4</v>
      </c>
      <c r="U56" s="51" t="s">
        <v>3</v>
      </c>
      <c r="V56" s="52" t="s">
        <v>4</v>
      </c>
      <c r="W56" s="49" t="s">
        <v>3</v>
      </c>
      <c r="X56" s="53" t="s">
        <v>4</v>
      </c>
      <c r="Y56" s="51" t="s">
        <v>3</v>
      </c>
      <c r="Z56" s="52" t="s">
        <v>4</v>
      </c>
      <c r="AA56" s="49" t="s">
        <v>3</v>
      </c>
      <c r="AB56" s="53" t="s">
        <v>4</v>
      </c>
      <c r="AC56" s="51" t="s">
        <v>3</v>
      </c>
      <c r="AD56" s="52" t="s">
        <v>4</v>
      </c>
    </row>
    <row r="57" spans="1:30">
      <c r="A57" s="23">
        <v>1</v>
      </c>
      <c r="B57" s="23" t="s">
        <v>33</v>
      </c>
      <c r="C57" s="24">
        <v>875</v>
      </c>
      <c r="D57" s="24">
        <v>59.89</v>
      </c>
      <c r="E57" s="33">
        <v>18</v>
      </c>
      <c r="F57" s="33">
        <v>50</v>
      </c>
      <c r="G57" s="26">
        <v>112</v>
      </c>
      <c r="H57" s="26">
        <v>59.89</v>
      </c>
      <c r="I57" s="32">
        <v>16</v>
      </c>
      <c r="J57" s="48">
        <f>I57/SUM($I$26:$I$28)*100</f>
        <v>55.172413793103445</v>
      </c>
      <c r="K57" s="47">
        <v>116</v>
      </c>
      <c r="L57" s="27">
        <f>K57/169*100</f>
        <v>68.639053254437869</v>
      </c>
      <c r="M57" s="58">
        <v>174</v>
      </c>
      <c r="N57" s="54">
        <f>M57/268*100</f>
        <v>64.925373134328353</v>
      </c>
      <c r="O57" s="28">
        <v>130</v>
      </c>
      <c r="P57" s="27">
        <f>O57/226*100</f>
        <v>57.522123893805308</v>
      </c>
      <c r="Q57" s="38">
        <v>182</v>
      </c>
      <c r="R57" s="56">
        <f>Q57/323*100</f>
        <v>56.346749226006189</v>
      </c>
      <c r="S57" s="28">
        <v>127</v>
      </c>
      <c r="T57" s="44">
        <f>S57/223*100</f>
        <v>56.950672645739907</v>
      </c>
      <c r="U57" s="34">
        <v>241</v>
      </c>
      <c r="V57" s="54">
        <f>U57/389*100</f>
        <v>61.953727506426738</v>
      </c>
      <c r="W57" s="29">
        <v>261</v>
      </c>
      <c r="X57" s="27">
        <f>W57/434*100</f>
        <v>60.13824884792627</v>
      </c>
      <c r="Y57" s="34">
        <v>220</v>
      </c>
      <c r="Z57" s="36">
        <f>Y57/357*100</f>
        <v>61.624649859943979</v>
      </c>
      <c r="AA57" s="28">
        <v>146</v>
      </c>
      <c r="AB57" s="27">
        <f>AA57/268*100</f>
        <v>54.477611940298509</v>
      </c>
      <c r="AC57" s="34">
        <v>7</v>
      </c>
      <c r="AD57" s="36">
        <f>AC57/13*100</f>
        <v>53.846153846153847</v>
      </c>
    </row>
    <row r="58" spans="1:30">
      <c r="A58" s="23">
        <v>2</v>
      </c>
      <c r="B58" s="23" t="s">
        <v>34</v>
      </c>
      <c r="C58" s="24">
        <v>416</v>
      </c>
      <c r="D58" s="24">
        <v>28.47</v>
      </c>
      <c r="E58" s="33">
        <v>12</v>
      </c>
      <c r="F58" s="33">
        <v>33.33</v>
      </c>
      <c r="G58" s="26">
        <v>66</v>
      </c>
      <c r="H58" s="26">
        <v>35.29</v>
      </c>
      <c r="I58" s="32">
        <v>9</v>
      </c>
      <c r="J58" s="48">
        <f>I58/SUM($I$26:$I$28)*100</f>
        <v>31.03448275862069</v>
      </c>
      <c r="K58" s="25">
        <v>40</v>
      </c>
      <c r="L58" s="27">
        <f>K58/169*100</f>
        <v>23.668639053254438</v>
      </c>
      <c r="M58" s="33">
        <v>67</v>
      </c>
      <c r="N58" s="54">
        <f>M58/268*100</f>
        <v>25</v>
      </c>
      <c r="O58" s="28">
        <v>60</v>
      </c>
      <c r="P58" s="27">
        <f>O58/226*100</f>
        <v>26.548672566371685</v>
      </c>
      <c r="Q58" s="38">
        <v>91</v>
      </c>
      <c r="R58" s="56">
        <f>Q58/323*100</f>
        <v>28.173374613003094</v>
      </c>
      <c r="S58" s="28">
        <v>71</v>
      </c>
      <c r="T58" s="44">
        <f>S58/223*100</f>
        <v>31.838565022421523</v>
      </c>
      <c r="U58" s="34">
        <v>110</v>
      </c>
      <c r="V58" s="54">
        <f>U58/389*100</f>
        <v>28.277634961439592</v>
      </c>
      <c r="W58" s="29">
        <v>131</v>
      </c>
      <c r="X58" s="27">
        <f>W58/434*100</f>
        <v>30.184331797235025</v>
      </c>
      <c r="Y58" s="34">
        <v>97</v>
      </c>
      <c r="Z58" s="36">
        <f>Y58/357*100</f>
        <v>27.170868347338935</v>
      </c>
      <c r="AA58" s="28">
        <v>75</v>
      </c>
      <c r="AB58" s="27">
        <f>AA58/268*100</f>
        <v>27.985074626865668</v>
      </c>
      <c r="AC58" s="34">
        <v>3</v>
      </c>
      <c r="AD58" s="36">
        <f>AC58/13*100</f>
        <v>23.076923076923077</v>
      </c>
    </row>
    <row r="59" spans="1:30">
      <c r="A59" s="23">
        <v>3</v>
      </c>
      <c r="B59" s="23" t="s">
        <v>35</v>
      </c>
      <c r="C59" s="24">
        <v>37</v>
      </c>
      <c r="D59" s="24">
        <v>2.5299999999999998</v>
      </c>
      <c r="E59" s="33">
        <v>5</v>
      </c>
      <c r="F59" s="33">
        <v>13.89</v>
      </c>
      <c r="G59" s="26">
        <v>2</v>
      </c>
      <c r="H59" s="26">
        <v>1.07</v>
      </c>
      <c r="I59" s="32">
        <v>2</v>
      </c>
      <c r="J59" s="48">
        <f>I59/SUM($I$26:$I$28)*100</f>
        <v>6.8965517241379306</v>
      </c>
      <c r="K59" s="25">
        <v>1</v>
      </c>
      <c r="L59" s="27">
        <f>K59/169*100</f>
        <v>0.59171597633136097</v>
      </c>
      <c r="M59" s="33">
        <v>7</v>
      </c>
      <c r="N59" s="54">
        <f>M59/268*100</f>
        <v>2.6119402985074625</v>
      </c>
      <c r="O59" s="28">
        <v>6</v>
      </c>
      <c r="P59" s="27">
        <f>O59/226*100</f>
        <v>2.6548672566371683</v>
      </c>
      <c r="Q59" s="38">
        <v>9</v>
      </c>
      <c r="R59" s="56">
        <f>Q59/323*100</f>
        <v>2.7863777089783279</v>
      </c>
      <c r="S59" s="28">
        <v>5</v>
      </c>
      <c r="T59" s="44">
        <f>S59/223*100</f>
        <v>2.2421524663677128</v>
      </c>
      <c r="U59" s="34">
        <v>9</v>
      </c>
      <c r="V59" s="54">
        <f>U59/389*100</f>
        <v>2.3136246786632388</v>
      </c>
      <c r="W59" s="29">
        <v>6</v>
      </c>
      <c r="X59" s="27">
        <f>W59/434*100</f>
        <v>1.3824884792626728</v>
      </c>
      <c r="Y59" s="34">
        <v>10</v>
      </c>
      <c r="Z59" s="36">
        <f>Y59/357*100</f>
        <v>2.801120448179272</v>
      </c>
      <c r="AA59" s="28">
        <v>11</v>
      </c>
      <c r="AB59" s="27">
        <f>AA59/268*100</f>
        <v>4.1044776119402986</v>
      </c>
      <c r="AC59" s="34">
        <v>1</v>
      </c>
      <c r="AD59" s="36">
        <f>AC59/13*100</f>
        <v>7.6923076923076925</v>
      </c>
    </row>
    <row r="60" spans="1:30">
      <c r="A60" s="23">
        <v>4</v>
      </c>
      <c r="B60" s="23" t="s">
        <v>12</v>
      </c>
      <c r="C60" s="24">
        <v>133</v>
      </c>
      <c r="D60" s="24">
        <v>9.1</v>
      </c>
      <c r="E60" s="33">
        <v>1</v>
      </c>
      <c r="F60" s="33">
        <v>2.78</v>
      </c>
      <c r="G60" s="26">
        <v>7</v>
      </c>
      <c r="H60" s="26">
        <v>3.74</v>
      </c>
      <c r="I60" s="32">
        <v>2</v>
      </c>
      <c r="J60" s="48">
        <f>I60/SUM($I$26:$I$28)*100</f>
        <v>6.8965517241379306</v>
      </c>
      <c r="K60" s="25">
        <v>12</v>
      </c>
      <c r="L60" s="27">
        <f>K60/169*100</f>
        <v>7.1005917159763312</v>
      </c>
      <c r="M60" s="33">
        <v>20</v>
      </c>
      <c r="N60" s="54">
        <f>M60/268*100</f>
        <v>7.4626865671641784</v>
      </c>
      <c r="O60" s="28">
        <v>30</v>
      </c>
      <c r="P60" s="27">
        <f>O60/226*100</f>
        <v>13.274336283185843</v>
      </c>
      <c r="Q60" s="38">
        <v>41</v>
      </c>
      <c r="R60" s="56">
        <f>Q60/323*100</f>
        <v>12.693498452012383</v>
      </c>
      <c r="S60" s="28">
        <v>20</v>
      </c>
      <c r="T60" s="44">
        <f>S60/223*100</f>
        <v>8.9686098654708513</v>
      </c>
      <c r="U60" s="34">
        <v>29</v>
      </c>
      <c r="V60" s="54">
        <f>U60/389*100</f>
        <v>7.4550128534704374</v>
      </c>
      <c r="W60" s="29">
        <v>36</v>
      </c>
      <c r="X60" s="27">
        <f>W60/434*100</f>
        <v>8.2949308755760374</v>
      </c>
      <c r="Y60" s="34">
        <v>30</v>
      </c>
      <c r="Z60" s="36">
        <f>Y60/357*100</f>
        <v>8.4033613445378155</v>
      </c>
      <c r="AA60" s="28">
        <v>36</v>
      </c>
      <c r="AB60" s="27">
        <f>AA60/268*100</f>
        <v>13.432835820895523</v>
      </c>
      <c r="AC60" s="34">
        <v>2</v>
      </c>
      <c r="AD60" s="36">
        <f>AC60/13*100</f>
        <v>15.384615384615385</v>
      </c>
    </row>
    <row r="61" spans="1:30" ht="15.75" thickBot="1">
      <c r="K61" s="3"/>
      <c r="L61" s="10"/>
      <c r="M61" s="3"/>
      <c r="N61" s="10"/>
    </row>
    <row r="62" spans="1:30">
      <c r="A62" s="93" t="s">
        <v>36</v>
      </c>
      <c r="B62" s="93"/>
      <c r="C62" s="93"/>
      <c r="D62" s="93"/>
      <c r="E62" s="93"/>
      <c r="F62" s="93"/>
      <c r="G62" s="93"/>
      <c r="H62" s="93"/>
      <c r="I62" s="93"/>
      <c r="J62" s="93"/>
      <c r="K62" s="93"/>
      <c r="L62" s="93"/>
      <c r="M62" s="93"/>
      <c r="N62" s="93"/>
      <c r="O62" s="93"/>
      <c r="P62" s="93"/>
      <c r="Q62" s="93"/>
      <c r="R62" s="93"/>
      <c r="S62" s="93"/>
      <c r="T62" s="93"/>
    </row>
    <row r="63" spans="1:30">
      <c r="A63" s="42"/>
      <c r="B63" s="19"/>
      <c r="C63" s="90" t="s">
        <v>1864</v>
      </c>
      <c r="D63" s="90"/>
      <c r="E63" s="88" t="s">
        <v>1863</v>
      </c>
      <c r="F63" s="88"/>
      <c r="G63" s="91" t="s">
        <v>1869</v>
      </c>
      <c r="H63" s="91"/>
      <c r="I63" s="95" t="s">
        <v>1866</v>
      </c>
      <c r="J63" s="95"/>
      <c r="K63" s="91" t="s">
        <v>1867</v>
      </c>
      <c r="L63" s="91"/>
      <c r="M63" s="95" t="s">
        <v>1868</v>
      </c>
      <c r="N63" s="95"/>
      <c r="O63" s="91" t="s">
        <v>1870</v>
      </c>
      <c r="P63" s="91"/>
      <c r="Q63" s="95" t="s">
        <v>1873</v>
      </c>
      <c r="R63" s="95"/>
      <c r="S63" s="91" t="s">
        <v>1872</v>
      </c>
      <c r="T63" s="91"/>
      <c r="U63" s="88" t="s">
        <v>1874</v>
      </c>
      <c r="V63" s="88"/>
      <c r="W63" s="89" t="s">
        <v>1875</v>
      </c>
      <c r="X63" s="89"/>
      <c r="Y63" s="88" t="s">
        <v>1876</v>
      </c>
      <c r="Z63" s="88"/>
      <c r="AA63" s="90" t="s">
        <v>1877</v>
      </c>
      <c r="AB63" s="90"/>
      <c r="AC63" s="88" t="s">
        <v>1878</v>
      </c>
      <c r="AD63" s="88"/>
    </row>
    <row r="64" spans="1:30" s="16" customFormat="1" ht="63.75">
      <c r="A64" s="49" t="s">
        <v>1</v>
      </c>
      <c r="B64" s="49" t="s">
        <v>2</v>
      </c>
      <c r="C64" s="49" t="s">
        <v>3</v>
      </c>
      <c r="D64" s="49" t="s">
        <v>4</v>
      </c>
      <c r="E64" s="51" t="s">
        <v>3</v>
      </c>
      <c r="F64" s="51" t="s">
        <v>4</v>
      </c>
      <c r="G64" s="49" t="s">
        <v>3</v>
      </c>
      <c r="H64" s="49" t="s">
        <v>4</v>
      </c>
      <c r="I64" s="51" t="s">
        <v>3</v>
      </c>
      <c r="J64" s="52" t="s">
        <v>4</v>
      </c>
      <c r="K64" s="49" t="s">
        <v>3</v>
      </c>
      <c r="L64" s="53" t="s">
        <v>4</v>
      </c>
      <c r="M64" s="51" t="s">
        <v>3</v>
      </c>
      <c r="N64" s="52" t="s">
        <v>4</v>
      </c>
      <c r="O64" s="49" t="s">
        <v>3</v>
      </c>
      <c r="P64" s="53" t="s">
        <v>4</v>
      </c>
      <c r="Q64" s="52" t="s">
        <v>3</v>
      </c>
      <c r="R64" s="51" t="s">
        <v>4</v>
      </c>
      <c r="S64" s="49" t="s">
        <v>3</v>
      </c>
      <c r="T64" s="53" t="s">
        <v>4</v>
      </c>
      <c r="U64" s="51" t="s">
        <v>3</v>
      </c>
      <c r="V64" s="52" t="s">
        <v>4</v>
      </c>
      <c r="W64" s="49" t="s">
        <v>3</v>
      </c>
      <c r="X64" s="53" t="s">
        <v>4</v>
      </c>
      <c r="Y64" s="51" t="s">
        <v>3</v>
      </c>
      <c r="Z64" s="52" t="s">
        <v>4</v>
      </c>
      <c r="AA64" s="49" t="s">
        <v>3</v>
      </c>
      <c r="AB64" s="53" t="s">
        <v>4</v>
      </c>
      <c r="AC64" s="51" t="s">
        <v>3</v>
      </c>
      <c r="AD64" s="52" t="s">
        <v>4</v>
      </c>
    </row>
    <row r="65" spans="1:30">
      <c r="A65" s="23">
        <v>1</v>
      </c>
      <c r="B65" s="23" t="s">
        <v>20</v>
      </c>
      <c r="C65" s="24">
        <v>690</v>
      </c>
      <c r="D65" s="24">
        <v>47.23</v>
      </c>
      <c r="E65" s="32">
        <v>18</v>
      </c>
      <c r="F65" s="32">
        <v>50</v>
      </c>
      <c r="G65" s="26">
        <v>94</v>
      </c>
      <c r="H65" s="26">
        <v>50.27</v>
      </c>
      <c r="I65" s="32">
        <v>5</v>
      </c>
      <c r="J65" s="48">
        <f>I65/SUM($I$26:$I$28)*100</f>
        <v>17.241379310344829</v>
      </c>
      <c r="K65" s="30">
        <v>89</v>
      </c>
      <c r="L65" s="27">
        <f>K65/169*100</f>
        <v>52.662721893491124</v>
      </c>
      <c r="M65" s="34">
        <v>127</v>
      </c>
      <c r="N65" s="54">
        <f>M65/268*100</f>
        <v>47.388059701492537</v>
      </c>
      <c r="O65" s="28">
        <v>105</v>
      </c>
      <c r="P65" s="27">
        <f>O65/226*100</f>
        <v>46.460176991150441</v>
      </c>
      <c r="Q65" s="38">
        <v>129</v>
      </c>
      <c r="R65" s="56">
        <f>Q65/323*100</f>
        <v>39.93808049535604</v>
      </c>
      <c r="S65" s="28">
        <v>123</v>
      </c>
      <c r="T65" s="44">
        <f>S65/223*100</f>
        <v>55.156950672645742</v>
      </c>
      <c r="U65" s="34">
        <v>169</v>
      </c>
      <c r="V65" s="54">
        <f>U65/389*100</f>
        <v>43.444730077120823</v>
      </c>
      <c r="W65" s="29">
        <v>207</v>
      </c>
      <c r="X65" s="27">
        <f>W65/434*100</f>
        <v>47.695852534562214</v>
      </c>
      <c r="Y65" s="34">
        <v>169</v>
      </c>
      <c r="Z65" s="36">
        <f>Y65/357*100</f>
        <v>47.338935574229687</v>
      </c>
      <c r="AA65" s="28">
        <v>138</v>
      </c>
      <c r="AB65" s="27">
        <f>AA65/268*100</f>
        <v>51.492537313432841</v>
      </c>
      <c r="AC65" s="34">
        <v>7</v>
      </c>
      <c r="AD65" s="36">
        <f>AC65/13*100</f>
        <v>53.846153846153847</v>
      </c>
    </row>
    <row r="66" spans="1:30">
      <c r="A66" s="23">
        <v>2</v>
      </c>
      <c r="B66" s="23" t="s">
        <v>23</v>
      </c>
      <c r="C66" s="24">
        <v>394</v>
      </c>
      <c r="D66" s="24">
        <v>26.97</v>
      </c>
      <c r="E66" s="32">
        <v>9</v>
      </c>
      <c r="F66" s="32">
        <v>25</v>
      </c>
      <c r="G66" s="26">
        <v>48</v>
      </c>
      <c r="H66" s="26">
        <v>25.67</v>
      </c>
      <c r="I66" s="32">
        <v>10</v>
      </c>
      <c r="J66" s="48">
        <f>I66/SUM($I$26:$I$28)*100</f>
        <v>34.482758620689658</v>
      </c>
      <c r="K66" s="25">
        <v>32</v>
      </c>
      <c r="L66" s="27">
        <f>K66/169*100</f>
        <v>18.934911242603551</v>
      </c>
      <c r="M66" s="33">
        <v>80</v>
      </c>
      <c r="N66" s="54">
        <f>M66/268*100</f>
        <v>29.850746268656714</v>
      </c>
      <c r="O66" s="28">
        <v>59</v>
      </c>
      <c r="P66" s="27">
        <f>O66/226*100</f>
        <v>26.10619469026549</v>
      </c>
      <c r="Q66" s="38">
        <v>109</v>
      </c>
      <c r="R66" s="56">
        <f>Q66/323*100</f>
        <v>33.746130030959755</v>
      </c>
      <c r="S66" s="28">
        <v>47</v>
      </c>
      <c r="T66" s="44">
        <f>S66/223*100</f>
        <v>21.076233183856502</v>
      </c>
      <c r="U66" s="34">
        <v>113</v>
      </c>
      <c r="V66" s="54">
        <f>U66/389*100</f>
        <v>29.048843187660665</v>
      </c>
      <c r="W66" s="29">
        <v>125</v>
      </c>
      <c r="X66" s="27">
        <f>W66/434*100</f>
        <v>28.801843317972349</v>
      </c>
      <c r="Y66" s="34">
        <v>92</v>
      </c>
      <c r="Z66" s="36">
        <f>Y66/357*100</f>
        <v>25.770308123249297</v>
      </c>
      <c r="AA66" s="28">
        <v>62</v>
      </c>
      <c r="AB66" s="27">
        <f>AA66/268*100</f>
        <v>23.134328358208954</v>
      </c>
      <c r="AC66" s="34">
        <v>2</v>
      </c>
      <c r="AD66" s="36">
        <f>AC66/13*100</f>
        <v>15.384615384615385</v>
      </c>
    </row>
    <row r="67" spans="1:30">
      <c r="A67" s="23">
        <v>3</v>
      </c>
      <c r="B67" s="23" t="s">
        <v>21</v>
      </c>
      <c r="C67" s="24">
        <v>116</v>
      </c>
      <c r="D67" s="24">
        <v>7.94</v>
      </c>
      <c r="E67" s="32">
        <v>4</v>
      </c>
      <c r="F67" s="32">
        <v>11.11</v>
      </c>
      <c r="G67" s="26">
        <v>19</v>
      </c>
      <c r="H67" s="26">
        <v>10.16</v>
      </c>
      <c r="I67" s="32">
        <v>1</v>
      </c>
      <c r="J67" s="48">
        <f>I67/SUM($I$26:$I$28)*100</f>
        <v>3.4482758620689653</v>
      </c>
      <c r="K67" s="25">
        <v>13</v>
      </c>
      <c r="L67" s="27">
        <f>K67/169*100</f>
        <v>7.6923076923076925</v>
      </c>
      <c r="M67" s="33">
        <v>27</v>
      </c>
      <c r="N67" s="54">
        <f>M67/268*100</f>
        <v>10.074626865671641</v>
      </c>
      <c r="O67" s="28">
        <v>8</v>
      </c>
      <c r="P67" s="27">
        <f>O67/226*100</f>
        <v>3.5398230088495577</v>
      </c>
      <c r="Q67" s="38">
        <v>25</v>
      </c>
      <c r="R67" s="56">
        <f>Q67/323*100</f>
        <v>7.7399380804953566</v>
      </c>
      <c r="S67" s="28">
        <v>19</v>
      </c>
      <c r="T67" s="44">
        <f>S67/223*100</f>
        <v>8.5201793721973083</v>
      </c>
      <c r="U67" s="34">
        <v>37</v>
      </c>
      <c r="V67" s="54">
        <f>U67/389*100</f>
        <v>9.5115681233933156</v>
      </c>
      <c r="W67" s="29">
        <v>26</v>
      </c>
      <c r="X67" s="27">
        <f>W67/434*100</f>
        <v>5.9907834101382482</v>
      </c>
      <c r="Y67" s="34">
        <v>30</v>
      </c>
      <c r="Z67" s="36">
        <f>Y67/357*100</f>
        <v>8.4033613445378155</v>
      </c>
      <c r="AA67" s="28">
        <v>21</v>
      </c>
      <c r="AB67" s="27">
        <f>AA67/268*100</f>
        <v>7.8358208955223887</v>
      </c>
      <c r="AC67" s="34">
        <v>2</v>
      </c>
      <c r="AD67" s="36">
        <f>AC67/13*100</f>
        <v>15.384615384615385</v>
      </c>
    </row>
    <row r="68" spans="1:30">
      <c r="A68" s="23">
        <v>4</v>
      </c>
      <c r="B68" s="23" t="s">
        <v>12</v>
      </c>
      <c r="C68" s="24">
        <v>261</v>
      </c>
      <c r="D68" s="24">
        <v>17.86</v>
      </c>
      <c r="E68" s="32">
        <v>5</v>
      </c>
      <c r="F68" s="32">
        <v>13.89</v>
      </c>
      <c r="G68" s="26">
        <v>26</v>
      </c>
      <c r="H68" s="26">
        <v>13.9</v>
      </c>
      <c r="I68" s="32">
        <v>13</v>
      </c>
      <c r="J68" s="48">
        <f>I68/SUM($I$26:$I$28)*100</f>
        <v>44.827586206896555</v>
      </c>
      <c r="K68" s="25">
        <v>35</v>
      </c>
      <c r="L68" s="27">
        <f>K68/169*100</f>
        <v>20.710059171597635</v>
      </c>
      <c r="M68" s="33">
        <v>34</v>
      </c>
      <c r="N68" s="54">
        <f>M68/268*100</f>
        <v>12.686567164179104</v>
      </c>
      <c r="O68" s="28">
        <v>54</v>
      </c>
      <c r="P68" s="27">
        <f>O68/226*100</f>
        <v>23.893805309734514</v>
      </c>
      <c r="Q68" s="38">
        <v>60</v>
      </c>
      <c r="R68" s="56">
        <f>Q68/323*100</f>
        <v>18.575851393188856</v>
      </c>
      <c r="S68" s="28">
        <v>34</v>
      </c>
      <c r="T68" s="44">
        <f>S68/223*100</f>
        <v>15.246636771300448</v>
      </c>
      <c r="U68" s="34">
        <v>70</v>
      </c>
      <c r="V68" s="54">
        <f>U68/389*100</f>
        <v>17.994858611825194</v>
      </c>
      <c r="W68" s="29">
        <v>76</v>
      </c>
      <c r="X68" s="27">
        <f>W68/434*100</f>
        <v>17.511520737327189</v>
      </c>
      <c r="Y68" s="34">
        <v>66</v>
      </c>
      <c r="Z68" s="36">
        <f>Y68/357*100</f>
        <v>18.487394957983195</v>
      </c>
      <c r="AA68" s="28">
        <v>47</v>
      </c>
      <c r="AB68" s="27">
        <f>AA68/268*100</f>
        <v>17.537313432835823</v>
      </c>
      <c r="AC68" s="34">
        <v>2</v>
      </c>
      <c r="AD68" s="36">
        <f>AC68/13*100</f>
        <v>15.384615384615385</v>
      </c>
    </row>
    <row r="69" spans="1:30" ht="15.75" thickBot="1">
      <c r="K69" s="3"/>
      <c r="L69" s="10"/>
      <c r="M69" s="3"/>
      <c r="N69" s="10"/>
      <c r="AC69" s="2"/>
    </row>
    <row r="70" spans="1:30">
      <c r="A70" s="93" t="s">
        <v>37</v>
      </c>
      <c r="B70" s="93"/>
      <c r="C70" s="93"/>
      <c r="D70" s="93"/>
      <c r="E70" s="93"/>
      <c r="F70" s="93"/>
      <c r="G70" s="93"/>
      <c r="H70" s="93"/>
      <c r="I70" s="93"/>
      <c r="J70" s="93"/>
      <c r="K70" s="93"/>
      <c r="L70" s="93"/>
      <c r="M70" s="93"/>
      <c r="N70" s="93"/>
      <c r="O70" s="93"/>
      <c r="P70" s="93"/>
      <c r="Q70" s="93"/>
      <c r="R70" s="93"/>
      <c r="S70" s="93"/>
      <c r="T70" s="93"/>
    </row>
    <row r="71" spans="1:30">
      <c r="A71" s="42"/>
      <c r="B71" s="19"/>
      <c r="C71" s="90" t="s">
        <v>1864</v>
      </c>
      <c r="D71" s="90"/>
      <c r="E71" s="88" t="s">
        <v>1863</v>
      </c>
      <c r="F71" s="88"/>
      <c r="G71" s="91" t="s">
        <v>1869</v>
      </c>
      <c r="H71" s="91"/>
      <c r="I71" s="95" t="s">
        <v>1866</v>
      </c>
      <c r="J71" s="95"/>
      <c r="K71" s="91" t="s">
        <v>1867</v>
      </c>
      <c r="L71" s="91"/>
      <c r="M71" s="95" t="s">
        <v>1868</v>
      </c>
      <c r="N71" s="95"/>
      <c r="O71" s="91" t="s">
        <v>1870</v>
      </c>
      <c r="P71" s="91"/>
      <c r="Q71" s="95" t="s">
        <v>1873</v>
      </c>
      <c r="R71" s="95"/>
      <c r="S71" s="91" t="s">
        <v>1872</v>
      </c>
      <c r="T71" s="91"/>
      <c r="U71" s="88" t="s">
        <v>1874</v>
      </c>
      <c r="V71" s="88"/>
      <c r="W71" s="89" t="s">
        <v>1875</v>
      </c>
      <c r="X71" s="89"/>
      <c r="Y71" s="88" t="s">
        <v>1876</v>
      </c>
      <c r="Z71" s="88"/>
      <c r="AA71" s="90" t="s">
        <v>1877</v>
      </c>
      <c r="AB71" s="90"/>
      <c r="AC71" s="88" t="s">
        <v>1878</v>
      </c>
      <c r="AD71" s="88"/>
    </row>
    <row r="72" spans="1:30" s="16" customFormat="1" ht="63.75">
      <c r="A72" s="49" t="s">
        <v>1</v>
      </c>
      <c r="B72" s="49" t="s">
        <v>2</v>
      </c>
      <c r="C72" s="49" t="s">
        <v>3</v>
      </c>
      <c r="D72" s="49" t="s">
        <v>4</v>
      </c>
      <c r="E72" s="51" t="s">
        <v>3</v>
      </c>
      <c r="F72" s="51" t="s">
        <v>4</v>
      </c>
      <c r="G72" s="49" t="s">
        <v>3</v>
      </c>
      <c r="H72" s="49" t="s">
        <v>4</v>
      </c>
      <c r="I72" s="51" t="s">
        <v>3</v>
      </c>
      <c r="J72" s="52" t="s">
        <v>4</v>
      </c>
      <c r="K72" s="49" t="s">
        <v>3</v>
      </c>
      <c r="L72" s="53" t="s">
        <v>4</v>
      </c>
      <c r="M72" s="51" t="s">
        <v>3</v>
      </c>
      <c r="N72" s="52" t="s">
        <v>4</v>
      </c>
      <c r="O72" s="49" t="s">
        <v>3</v>
      </c>
      <c r="P72" s="53" t="s">
        <v>4</v>
      </c>
      <c r="Q72" s="52" t="s">
        <v>3</v>
      </c>
      <c r="R72" s="51" t="s">
        <v>4</v>
      </c>
      <c r="S72" s="49" t="s">
        <v>3</v>
      </c>
      <c r="T72" s="53" t="s">
        <v>4</v>
      </c>
      <c r="U72" s="51" t="s">
        <v>3</v>
      </c>
      <c r="V72" s="52" t="s">
        <v>4</v>
      </c>
      <c r="W72" s="49" t="s">
        <v>3</v>
      </c>
      <c r="X72" s="53" t="s">
        <v>4</v>
      </c>
      <c r="Y72" s="51" t="s">
        <v>3</v>
      </c>
      <c r="Z72" s="52" t="s">
        <v>4</v>
      </c>
      <c r="AA72" s="49" t="s">
        <v>3</v>
      </c>
      <c r="AB72" s="53" t="s">
        <v>4</v>
      </c>
      <c r="AC72" s="51" t="s">
        <v>3</v>
      </c>
      <c r="AD72" s="52" t="s">
        <v>4</v>
      </c>
    </row>
    <row r="73" spans="1:30">
      <c r="A73" s="23">
        <v>1</v>
      </c>
      <c r="B73" s="23" t="s">
        <v>20</v>
      </c>
      <c r="C73" s="24">
        <v>961</v>
      </c>
      <c r="D73" s="24">
        <v>65.78</v>
      </c>
      <c r="E73" s="32">
        <v>24</v>
      </c>
      <c r="F73" s="32">
        <v>66.67</v>
      </c>
      <c r="G73" s="26">
        <v>126</v>
      </c>
      <c r="H73" s="26">
        <v>67.38</v>
      </c>
      <c r="I73" s="32">
        <v>20</v>
      </c>
      <c r="J73" s="48">
        <f>I73/SUM($I$26:$I$28)*100</f>
        <v>68.965517241379317</v>
      </c>
      <c r="K73" s="26">
        <v>122</v>
      </c>
      <c r="L73" s="27">
        <f>K73/169*100</f>
        <v>72.189349112426044</v>
      </c>
      <c r="M73" s="34">
        <v>186</v>
      </c>
      <c r="N73" s="54">
        <f>M73/268*100</f>
        <v>69.402985074626869</v>
      </c>
      <c r="O73" s="28">
        <v>137</v>
      </c>
      <c r="P73" s="27">
        <f>O73/226*100</f>
        <v>60.619469026548678</v>
      </c>
      <c r="Q73" s="38">
        <v>199</v>
      </c>
      <c r="R73" s="56">
        <f>Q73/323*100</f>
        <v>61.609907120743031</v>
      </c>
      <c r="S73" s="28">
        <v>147</v>
      </c>
      <c r="T73" s="44">
        <f>S73/223*100</f>
        <v>65.919282511210767</v>
      </c>
      <c r="U73" s="40">
        <v>268</v>
      </c>
      <c r="V73" s="54">
        <f>U73/389*100</f>
        <v>68.894601542416453</v>
      </c>
      <c r="W73" s="29">
        <v>292</v>
      </c>
      <c r="X73" s="27">
        <f>W73/434*100</f>
        <v>67.281105990783402</v>
      </c>
      <c r="Y73" s="34">
        <v>223</v>
      </c>
      <c r="Z73" s="36">
        <f>Y73/357*100</f>
        <v>62.464985994397757</v>
      </c>
      <c r="AA73" s="28">
        <v>169</v>
      </c>
      <c r="AB73" s="27">
        <f>AA73/268*100</f>
        <v>63.059701492537314</v>
      </c>
      <c r="AC73" s="34">
        <v>9</v>
      </c>
      <c r="AD73" s="36">
        <f>AC73/13*100</f>
        <v>69.230769230769226</v>
      </c>
    </row>
    <row r="74" spans="1:30">
      <c r="A74" s="23">
        <v>2</v>
      </c>
      <c r="B74" s="23" t="s">
        <v>23</v>
      </c>
      <c r="C74" s="24">
        <v>282</v>
      </c>
      <c r="D74" s="24">
        <v>19.3</v>
      </c>
      <c r="E74" s="32">
        <v>5</v>
      </c>
      <c r="F74" s="32">
        <v>13.89</v>
      </c>
      <c r="G74" s="26">
        <v>40</v>
      </c>
      <c r="H74" s="26">
        <v>21.39</v>
      </c>
      <c r="I74" s="32">
        <v>4</v>
      </c>
      <c r="J74" s="48">
        <f>I74/SUM($I$26:$I$28)*100</f>
        <v>13.793103448275861</v>
      </c>
      <c r="K74" s="26">
        <v>27</v>
      </c>
      <c r="L74" s="27">
        <f>K74/169*100</f>
        <v>15.976331360946746</v>
      </c>
      <c r="M74" s="34">
        <v>49</v>
      </c>
      <c r="N74" s="54">
        <f>M74/268*100</f>
        <v>18.28358208955224</v>
      </c>
      <c r="O74" s="28">
        <v>51</v>
      </c>
      <c r="P74" s="27">
        <f>O74/226*100</f>
        <v>22.566371681415927</v>
      </c>
      <c r="Q74" s="38">
        <v>65</v>
      </c>
      <c r="R74" s="56">
        <f>Q74/323*100</f>
        <v>20.123839009287924</v>
      </c>
      <c r="S74" s="28">
        <v>41</v>
      </c>
      <c r="T74" s="44">
        <f>S74/223*100</f>
        <v>18.385650224215247</v>
      </c>
      <c r="U74" s="40">
        <v>76</v>
      </c>
      <c r="V74" s="54">
        <f>U74/389*100</f>
        <v>19.537275064267352</v>
      </c>
      <c r="W74" s="29">
        <v>91</v>
      </c>
      <c r="X74" s="27">
        <f>W74/434*100</f>
        <v>20.967741935483872</v>
      </c>
      <c r="Y74" s="34">
        <v>68</v>
      </c>
      <c r="Z74" s="36">
        <f>Y74/357*100</f>
        <v>19.047619047619047</v>
      </c>
      <c r="AA74" s="28">
        <v>46</v>
      </c>
      <c r="AB74" s="27">
        <f>AA74/268*100</f>
        <v>17.164179104477611</v>
      </c>
      <c r="AC74" s="34">
        <v>1</v>
      </c>
      <c r="AD74" s="36">
        <f>AC74/13*100</f>
        <v>7.6923076923076925</v>
      </c>
    </row>
    <row r="75" spans="1:30">
      <c r="A75" s="23">
        <v>3</v>
      </c>
      <c r="B75" s="23" t="s">
        <v>21</v>
      </c>
      <c r="C75" s="24">
        <v>88</v>
      </c>
      <c r="D75" s="24">
        <v>6.02</v>
      </c>
      <c r="E75" s="32">
        <v>2</v>
      </c>
      <c r="F75" s="32">
        <v>5.56</v>
      </c>
      <c r="G75" s="26">
        <v>10</v>
      </c>
      <c r="H75" s="26">
        <v>5.35</v>
      </c>
      <c r="I75" s="32">
        <v>1</v>
      </c>
      <c r="J75" s="48">
        <f>I75/SUM($I$26:$I$28)*100</f>
        <v>3.4482758620689653</v>
      </c>
      <c r="K75" s="26">
        <v>13</v>
      </c>
      <c r="L75" s="27">
        <f>K75/169*100</f>
        <v>7.6923076923076925</v>
      </c>
      <c r="M75" s="34">
        <v>16</v>
      </c>
      <c r="N75" s="54">
        <f>M75/268*100</f>
        <v>5.9701492537313428</v>
      </c>
      <c r="O75" s="28">
        <v>11</v>
      </c>
      <c r="P75" s="27">
        <f>O75/226*100</f>
        <v>4.8672566371681416</v>
      </c>
      <c r="Q75" s="38">
        <v>20</v>
      </c>
      <c r="R75" s="56">
        <f>Q75/323*100</f>
        <v>6.1919504643962853</v>
      </c>
      <c r="S75" s="28">
        <v>15</v>
      </c>
      <c r="T75" s="44">
        <f>S75/223*100</f>
        <v>6.7264573991031389</v>
      </c>
      <c r="U75" s="40">
        <v>25</v>
      </c>
      <c r="V75" s="54">
        <f>U75/389*100</f>
        <v>6.4267352185089974</v>
      </c>
      <c r="W75" s="29">
        <v>20</v>
      </c>
      <c r="X75" s="27">
        <f>W75/434*100</f>
        <v>4.6082949308755765</v>
      </c>
      <c r="Y75" s="34">
        <v>20</v>
      </c>
      <c r="Z75" s="36">
        <f>Y75/357*100</f>
        <v>5.6022408963585439</v>
      </c>
      <c r="AA75" s="28">
        <v>23</v>
      </c>
      <c r="AB75" s="27">
        <f>AA75/268*100</f>
        <v>8.5820895522388057</v>
      </c>
      <c r="AC75" s="34"/>
      <c r="AD75" s="36"/>
    </row>
    <row r="76" spans="1:30">
      <c r="A76" s="23">
        <v>4</v>
      </c>
      <c r="B76" s="23" t="s">
        <v>12</v>
      </c>
      <c r="C76" s="24">
        <v>118</v>
      </c>
      <c r="D76" s="24">
        <v>8.08</v>
      </c>
      <c r="E76" s="32">
        <v>5</v>
      </c>
      <c r="F76" s="32">
        <v>13.89</v>
      </c>
      <c r="G76" s="26">
        <v>9</v>
      </c>
      <c r="H76" s="26">
        <v>4.8099999999999996</v>
      </c>
      <c r="I76" s="32">
        <v>4</v>
      </c>
      <c r="J76" s="48">
        <f>I76/SUM($I$26:$I$28)*100</f>
        <v>13.793103448275861</v>
      </c>
      <c r="K76" s="26">
        <v>7</v>
      </c>
      <c r="L76" s="27">
        <f>K76/169*100</f>
        <v>4.1420118343195274</v>
      </c>
      <c r="M76" s="34">
        <v>15</v>
      </c>
      <c r="N76" s="54">
        <f>M76/268*100</f>
        <v>5.5970149253731343</v>
      </c>
      <c r="O76" s="28">
        <v>27</v>
      </c>
      <c r="P76" s="27">
        <f>O76/226*100</f>
        <v>11.946902654867257</v>
      </c>
      <c r="Q76" s="38">
        <v>35</v>
      </c>
      <c r="R76" s="56">
        <f>Q76/323*100</f>
        <v>10.835913312693499</v>
      </c>
      <c r="S76" s="28">
        <v>16</v>
      </c>
      <c r="T76" s="44">
        <f>S76/223*100</f>
        <v>7.1748878923766819</v>
      </c>
      <c r="U76" s="40">
        <v>16</v>
      </c>
      <c r="V76" s="54">
        <f>U76/389*100</f>
        <v>4.1131105398457581</v>
      </c>
      <c r="W76" s="29">
        <v>30</v>
      </c>
      <c r="X76" s="27">
        <f>W76/434*100</f>
        <v>6.9124423963133648</v>
      </c>
      <c r="Y76" s="34">
        <v>42</v>
      </c>
      <c r="Z76" s="36">
        <f>Y76/357*100</f>
        <v>11.76470588235294</v>
      </c>
      <c r="AA76" s="28">
        <v>27</v>
      </c>
      <c r="AB76" s="27">
        <f>AA76/268*100</f>
        <v>10.074626865671641</v>
      </c>
      <c r="AC76" s="34">
        <v>3</v>
      </c>
      <c r="AD76" s="36">
        <f>AC76/13*100</f>
        <v>23.076923076923077</v>
      </c>
    </row>
    <row r="77" spans="1:30">
      <c r="A77" s="23">
        <v>5</v>
      </c>
      <c r="B77" s="23" t="s">
        <v>38</v>
      </c>
      <c r="C77" s="24">
        <v>12</v>
      </c>
      <c r="D77" s="24">
        <v>0.82</v>
      </c>
      <c r="E77" s="34"/>
      <c r="F77" s="34"/>
      <c r="G77" s="26">
        <v>2</v>
      </c>
      <c r="H77" s="26">
        <v>1.07</v>
      </c>
      <c r="I77" s="34"/>
      <c r="J77" s="36"/>
      <c r="K77" s="28"/>
      <c r="L77" s="27"/>
      <c r="M77" s="34">
        <v>2</v>
      </c>
      <c r="N77" s="54">
        <f>M77/268*100</f>
        <v>0.74626865671641784</v>
      </c>
      <c r="O77" s="28"/>
      <c r="P77" s="27"/>
      <c r="Q77" s="38">
        <v>4</v>
      </c>
      <c r="R77" s="56">
        <f>Q77/323*100</f>
        <v>1.2383900928792571</v>
      </c>
      <c r="S77" s="28">
        <v>4</v>
      </c>
      <c r="T77" s="44">
        <f>S77/223*100</f>
        <v>1.7937219730941705</v>
      </c>
      <c r="U77" s="40">
        <v>4</v>
      </c>
      <c r="V77" s="54">
        <f>U77/389*100</f>
        <v>1.0282776349614395</v>
      </c>
      <c r="W77" s="29">
        <v>1</v>
      </c>
      <c r="X77" s="27">
        <f>W77/434*100</f>
        <v>0.2304147465437788</v>
      </c>
      <c r="Y77" s="34">
        <v>4</v>
      </c>
      <c r="Z77" s="36">
        <f>Y77/357*100</f>
        <v>1.1204481792717087</v>
      </c>
      <c r="AA77" s="28">
        <v>3</v>
      </c>
      <c r="AB77" s="27">
        <f>AA77/268*100</f>
        <v>1.1194029850746268</v>
      </c>
      <c r="AC77" s="40"/>
      <c r="AD77" s="40"/>
    </row>
    <row r="78" spans="1:30">
      <c r="AA78" s="4"/>
    </row>
    <row r="79" spans="1:30">
      <c r="A79" s="94" t="s">
        <v>152</v>
      </c>
      <c r="B79" s="94"/>
      <c r="C79" s="94"/>
      <c r="D79" s="94"/>
      <c r="E79" s="94"/>
      <c r="F79" s="94"/>
      <c r="G79" s="94"/>
      <c r="H79" s="94"/>
      <c r="I79" s="94"/>
      <c r="J79" s="94"/>
      <c r="K79" s="94"/>
      <c r="L79" s="94"/>
      <c r="M79" s="94"/>
      <c r="N79" s="94"/>
      <c r="O79" s="94"/>
      <c r="P79" s="94"/>
      <c r="Q79" s="94"/>
      <c r="R79" s="94"/>
      <c r="S79" s="94"/>
      <c r="T79" s="94"/>
    </row>
    <row r="80" spans="1:30">
      <c r="A80" s="42"/>
      <c r="B80" s="19"/>
      <c r="C80" s="90" t="s">
        <v>1864</v>
      </c>
      <c r="D80" s="90"/>
      <c r="E80" s="88" t="s">
        <v>1863</v>
      </c>
      <c r="F80" s="88"/>
      <c r="G80" s="91" t="s">
        <v>1869</v>
      </c>
      <c r="H80" s="91"/>
      <c r="I80" s="95" t="s">
        <v>1866</v>
      </c>
      <c r="J80" s="95"/>
      <c r="K80" s="91" t="s">
        <v>1867</v>
      </c>
      <c r="L80" s="91"/>
      <c r="M80" s="95" t="s">
        <v>1868</v>
      </c>
      <c r="N80" s="95"/>
      <c r="O80" s="91" t="s">
        <v>1870</v>
      </c>
      <c r="P80" s="91"/>
      <c r="Q80" s="95" t="s">
        <v>1873</v>
      </c>
      <c r="R80" s="95"/>
      <c r="S80" s="91" t="s">
        <v>1872</v>
      </c>
      <c r="T80" s="91"/>
      <c r="U80" s="88" t="s">
        <v>1874</v>
      </c>
      <c r="V80" s="88"/>
      <c r="W80" s="89" t="s">
        <v>1875</v>
      </c>
      <c r="X80" s="89"/>
      <c r="Y80" s="88" t="s">
        <v>1876</v>
      </c>
      <c r="Z80" s="88"/>
      <c r="AA80" s="90" t="s">
        <v>1877</v>
      </c>
      <c r="AB80" s="90"/>
      <c r="AC80" s="88" t="s">
        <v>1878</v>
      </c>
      <c r="AD80" s="88"/>
    </row>
    <row r="81" spans="1:44" ht="63.75">
      <c r="A81" s="20" t="s">
        <v>1</v>
      </c>
      <c r="B81" s="20" t="s">
        <v>2</v>
      </c>
      <c r="C81" s="20" t="s">
        <v>3</v>
      </c>
      <c r="D81" s="20" t="s">
        <v>4</v>
      </c>
      <c r="E81" s="31" t="s">
        <v>3</v>
      </c>
      <c r="F81" s="31" t="s">
        <v>4</v>
      </c>
      <c r="G81" s="20" t="s">
        <v>3</v>
      </c>
      <c r="H81" s="20" t="s">
        <v>4</v>
      </c>
      <c r="I81" s="31" t="s">
        <v>3</v>
      </c>
      <c r="J81" s="35" t="s">
        <v>4</v>
      </c>
      <c r="K81" s="20" t="s">
        <v>3</v>
      </c>
      <c r="L81" s="21" t="s">
        <v>4</v>
      </c>
      <c r="M81" s="31" t="s">
        <v>3</v>
      </c>
      <c r="N81" s="35" t="s">
        <v>4</v>
      </c>
      <c r="O81" s="20" t="s">
        <v>3</v>
      </c>
      <c r="P81" s="21" t="s">
        <v>4</v>
      </c>
      <c r="Q81" s="37" t="s">
        <v>3</v>
      </c>
      <c r="R81" s="31" t="s">
        <v>4</v>
      </c>
      <c r="S81" s="20" t="s">
        <v>3</v>
      </c>
      <c r="T81" s="21" t="s">
        <v>4</v>
      </c>
      <c r="U81" s="31" t="s">
        <v>3</v>
      </c>
      <c r="V81" s="35" t="s">
        <v>4</v>
      </c>
      <c r="W81" s="20" t="s">
        <v>3</v>
      </c>
      <c r="X81" s="21" t="s">
        <v>4</v>
      </c>
      <c r="Y81" s="31" t="s">
        <v>3</v>
      </c>
      <c r="Z81" s="35" t="s">
        <v>4</v>
      </c>
      <c r="AA81" s="20" t="s">
        <v>3</v>
      </c>
      <c r="AB81" s="21" t="s">
        <v>4</v>
      </c>
      <c r="AC81" s="31" t="s">
        <v>3</v>
      </c>
      <c r="AD81" s="35" t="s">
        <v>4</v>
      </c>
    </row>
    <row r="82" spans="1:44">
      <c r="A82" s="23">
        <v>1</v>
      </c>
      <c r="B82" s="23" t="s">
        <v>20</v>
      </c>
      <c r="C82" s="24">
        <v>1344</v>
      </c>
      <c r="D82" s="24">
        <v>91.99</v>
      </c>
      <c r="E82" s="32">
        <v>28</v>
      </c>
      <c r="F82" s="32">
        <v>77.78</v>
      </c>
      <c r="G82" s="26">
        <v>180</v>
      </c>
      <c r="H82" s="26">
        <v>96.26</v>
      </c>
      <c r="I82" s="32">
        <v>28</v>
      </c>
      <c r="J82" s="36">
        <f>I82/29*100</f>
        <v>96.551724137931032</v>
      </c>
      <c r="K82" s="26">
        <v>161</v>
      </c>
      <c r="L82" s="27">
        <f>K82/169*100</f>
        <v>95.26627218934911</v>
      </c>
      <c r="M82" s="34">
        <v>248</v>
      </c>
      <c r="N82" s="54">
        <f>M82/268*100</f>
        <v>92.537313432835816</v>
      </c>
      <c r="O82" s="28">
        <v>189</v>
      </c>
      <c r="P82" s="27">
        <f>O82/226*100</f>
        <v>83.628318584070797</v>
      </c>
      <c r="Q82" s="38">
        <v>306</v>
      </c>
      <c r="R82" s="56">
        <f>Q82/323*100</f>
        <v>94.73684210526315</v>
      </c>
      <c r="S82" s="28">
        <v>204</v>
      </c>
      <c r="T82" s="44">
        <f>S82/223*100</f>
        <v>91.479820627802695</v>
      </c>
      <c r="U82" s="40">
        <v>357</v>
      </c>
      <c r="V82" s="54">
        <f>U82/389*100</f>
        <v>91.773778920308473</v>
      </c>
      <c r="W82" s="29">
        <v>403</v>
      </c>
      <c r="X82" s="27">
        <f>W82/434*100</f>
        <v>92.857142857142861</v>
      </c>
      <c r="Y82" s="34">
        <v>331</v>
      </c>
      <c r="Z82" s="36">
        <f>Y82/357*100</f>
        <v>92.717086834733891</v>
      </c>
      <c r="AA82" s="19">
        <v>243</v>
      </c>
      <c r="AB82" s="27">
        <f>AA82/268*100</f>
        <v>90.671641791044777</v>
      </c>
      <c r="AC82" s="34">
        <v>10</v>
      </c>
      <c r="AD82" s="36">
        <f>AC82/13*100</f>
        <v>76.923076923076934</v>
      </c>
    </row>
    <row r="83" spans="1:44">
      <c r="A83" s="23">
        <v>2</v>
      </c>
      <c r="B83" s="23" t="s">
        <v>21</v>
      </c>
      <c r="C83" s="24">
        <v>117</v>
      </c>
      <c r="D83" s="24">
        <v>8.01</v>
      </c>
      <c r="E83" s="32">
        <v>8</v>
      </c>
      <c r="F83" s="32">
        <v>22.22</v>
      </c>
      <c r="G83" s="26">
        <v>7</v>
      </c>
      <c r="H83" s="26">
        <v>3.74</v>
      </c>
      <c r="I83" s="32">
        <v>1</v>
      </c>
      <c r="J83" s="36">
        <f>I83/29*100</f>
        <v>3.4482758620689653</v>
      </c>
      <c r="K83" s="26">
        <v>8</v>
      </c>
      <c r="L83" s="27">
        <f>K83/169*100</f>
        <v>4.7337278106508878</v>
      </c>
      <c r="M83" s="34">
        <v>20</v>
      </c>
      <c r="N83" s="54">
        <f>M83/268*100</f>
        <v>7.4626865671641784</v>
      </c>
      <c r="O83" s="28">
        <v>37</v>
      </c>
      <c r="P83" s="27">
        <f>O83/226*100</f>
        <v>16.371681415929203</v>
      </c>
      <c r="Q83" s="38">
        <v>17</v>
      </c>
      <c r="R83" s="56">
        <f>Q83/323*100</f>
        <v>5.2631578947368416</v>
      </c>
      <c r="S83" s="28">
        <v>19</v>
      </c>
      <c r="T83" s="44">
        <f>S83/223*100</f>
        <v>8.5201793721973083</v>
      </c>
      <c r="U83" s="40">
        <v>32</v>
      </c>
      <c r="V83" s="54">
        <f>U83/389*100</f>
        <v>8.2262210796915163</v>
      </c>
      <c r="W83" s="29">
        <v>31</v>
      </c>
      <c r="X83" s="27">
        <f>W83/434*100</f>
        <v>7.1428571428571423</v>
      </c>
      <c r="Y83" s="34">
        <v>26</v>
      </c>
      <c r="Z83" s="36">
        <f>Y83/357*100</f>
        <v>7.2829131652661072</v>
      </c>
      <c r="AA83" s="19">
        <v>25</v>
      </c>
      <c r="AB83" s="27">
        <f>AA83/268*100</f>
        <v>9.3283582089552244</v>
      </c>
      <c r="AC83" s="34">
        <v>3</v>
      </c>
      <c r="AD83" s="36">
        <f>AC83/13*100</f>
        <v>23.076923076923077</v>
      </c>
    </row>
    <row r="85" spans="1:44">
      <c r="A85" s="92" t="s">
        <v>153</v>
      </c>
      <c r="B85" s="92"/>
      <c r="C85" s="92"/>
      <c r="D85" s="92"/>
      <c r="E85" s="92"/>
      <c r="F85" s="92"/>
      <c r="G85" s="92"/>
      <c r="H85" s="92"/>
      <c r="I85" s="92"/>
      <c r="J85" s="92"/>
      <c r="K85" s="92"/>
      <c r="L85" s="92"/>
      <c r="M85" s="92"/>
      <c r="N85" s="92"/>
      <c r="O85" s="92"/>
      <c r="P85" s="92"/>
      <c r="Q85" s="92"/>
      <c r="R85" s="92"/>
      <c r="S85" s="92"/>
      <c r="T85" s="92"/>
    </row>
    <row r="86" spans="1:44">
      <c r="A86" s="59"/>
      <c r="B86" s="19"/>
      <c r="C86" s="99" t="s">
        <v>1864</v>
      </c>
      <c r="D86" s="99"/>
      <c r="E86" s="99"/>
      <c r="F86" s="88" t="s">
        <v>1863</v>
      </c>
      <c r="G86" s="88"/>
      <c r="H86" s="88"/>
      <c r="I86" s="91" t="s">
        <v>1869</v>
      </c>
      <c r="J86" s="91"/>
      <c r="K86" s="91"/>
      <c r="L86" s="95" t="s">
        <v>1866</v>
      </c>
      <c r="M86" s="95"/>
      <c r="N86" s="95"/>
      <c r="O86" s="91" t="s">
        <v>1867</v>
      </c>
      <c r="P86" s="91"/>
      <c r="Q86" s="91"/>
      <c r="R86" s="95" t="s">
        <v>1868</v>
      </c>
      <c r="S86" s="95"/>
      <c r="T86" s="95"/>
      <c r="U86" s="91" t="s">
        <v>1870</v>
      </c>
      <c r="V86" s="91"/>
      <c r="W86" s="91"/>
      <c r="X86" s="95" t="s">
        <v>1873</v>
      </c>
      <c r="Y86" s="95"/>
      <c r="Z86" s="95"/>
      <c r="AA86" s="91" t="s">
        <v>1872</v>
      </c>
      <c r="AB86" s="91"/>
      <c r="AC86" s="91"/>
      <c r="AD86" s="88" t="s">
        <v>1874</v>
      </c>
      <c r="AE86" s="88"/>
      <c r="AF86" s="88"/>
      <c r="AG86" s="89" t="s">
        <v>1875</v>
      </c>
      <c r="AH86" s="89"/>
      <c r="AI86" s="89"/>
      <c r="AJ86" s="88" t="s">
        <v>1876</v>
      </c>
      <c r="AK86" s="88"/>
      <c r="AL86" s="88"/>
      <c r="AM86" s="90" t="s">
        <v>1877</v>
      </c>
      <c r="AN86" s="90"/>
      <c r="AO86" s="90"/>
      <c r="AP86" s="88" t="s">
        <v>1878</v>
      </c>
      <c r="AQ86" s="88"/>
      <c r="AR86" s="88"/>
    </row>
    <row r="87" spans="1:44" ht="102">
      <c r="A87" s="20" t="s">
        <v>1</v>
      </c>
      <c r="B87" s="20" t="s">
        <v>2</v>
      </c>
      <c r="C87" s="20" t="s">
        <v>3</v>
      </c>
      <c r="D87" s="20" t="s">
        <v>154</v>
      </c>
      <c r="E87" s="20" t="s">
        <v>4</v>
      </c>
      <c r="F87" s="31" t="s">
        <v>3</v>
      </c>
      <c r="G87" s="31" t="s">
        <v>154</v>
      </c>
      <c r="H87" s="31" t="s">
        <v>4</v>
      </c>
      <c r="I87" s="20" t="s">
        <v>3</v>
      </c>
      <c r="J87" s="21" t="s">
        <v>154</v>
      </c>
      <c r="K87" s="20" t="s">
        <v>4</v>
      </c>
      <c r="L87" s="35" t="s">
        <v>3</v>
      </c>
      <c r="M87" s="35" t="s">
        <v>154</v>
      </c>
      <c r="N87" s="35" t="s">
        <v>4</v>
      </c>
      <c r="O87" s="21" t="s">
        <v>3</v>
      </c>
      <c r="P87" s="21" t="s">
        <v>154</v>
      </c>
      <c r="Q87" s="22" t="s">
        <v>4</v>
      </c>
      <c r="R87" s="35" t="s">
        <v>3</v>
      </c>
      <c r="S87" s="35" t="s">
        <v>154</v>
      </c>
      <c r="T87" s="37" t="s">
        <v>4</v>
      </c>
      <c r="U87" s="21" t="s">
        <v>3</v>
      </c>
      <c r="V87" s="21" t="s">
        <v>154</v>
      </c>
      <c r="W87" s="22" t="s">
        <v>4</v>
      </c>
      <c r="X87" s="66" t="s">
        <v>3</v>
      </c>
      <c r="Y87" s="35" t="s">
        <v>154</v>
      </c>
      <c r="Z87" s="37" t="s">
        <v>4</v>
      </c>
      <c r="AA87" s="60" t="s">
        <v>3</v>
      </c>
      <c r="AB87" s="21" t="s">
        <v>154</v>
      </c>
      <c r="AC87" s="22" t="s">
        <v>4</v>
      </c>
      <c r="AD87" s="31" t="s">
        <v>3</v>
      </c>
      <c r="AE87" s="35" t="s">
        <v>154</v>
      </c>
      <c r="AF87" s="35" t="s">
        <v>4</v>
      </c>
      <c r="AG87" s="20" t="s">
        <v>3</v>
      </c>
      <c r="AH87" s="21" t="s">
        <v>154</v>
      </c>
      <c r="AI87" s="21" t="s">
        <v>4</v>
      </c>
      <c r="AJ87" s="31" t="s">
        <v>3</v>
      </c>
      <c r="AK87" s="35" t="s">
        <v>154</v>
      </c>
      <c r="AL87" s="35" t="s">
        <v>4</v>
      </c>
      <c r="AM87" s="20" t="s">
        <v>3</v>
      </c>
      <c r="AN87" s="21" t="s">
        <v>154</v>
      </c>
      <c r="AO87" s="21" t="s">
        <v>4</v>
      </c>
      <c r="AP87" s="31" t="s">
        <v>3</v>
      </c>
      <c r="AQ87" s="35" t="s">
        <v>154</v>
      </c>
      <c r="AR87" s="35" t="s">
        <v>4</v>
      </c>
    </row>
    <row r="88" spans="1:44">
      <c r="A88" s="23">
        <v>1</v>
      </c>
      <c r="B88" s="23" t="s">
        <v>155</v>
      </c>
      <c r="C88" s="24">
        <v>462</v>
      </c>
      <c r="D88" s="24">
        <v>6.61</v>
      </c>
      <c r="E88" s="24">
        <v>31.62</v>
      </c>
      <c r="F88" s="32">
        <v>18</v>
      </c>
      <c r="G88" s="32">
        <v>14.63</v>
      </c>
      <c r="H88" s="32">
        <v>50</v>
      </c>
      <c r="I88" s="26">
        <v>54</v>
      </c>
      <c r="J88" s="61">
        <v>6.52</v>
      </c>
      <c r="K88" s="26">
        <v>28.88</v>
      </c>
      <c r="L88" s="65">
        <v>9</v>
      </c>
      <c r="M88" s="32">
        <v>5.36</v>
      </c>
      <c r="N88" s="65">
        <v>31.03</v>
      </c>
      <c r="O88" s="26">
        <v>52</v>
      </c>
      <c r="P88" s="61">
        <v>6.15</v>
      </c>
      <c r="Q88" s="61">
        <v>30.77</v>
      </c>
      <c r="R88" s="34">
        <v>73</v>
      </c>
      <c r="S88" s="34">
        <v>5.32</v>
      </c>
      <c r="T88" s="36">
        <f t="shared" ref="T88:T102" si="14">R88/268*100</f>
        <v>27.238805970149254</v>
      </c>
      <c r="U88" s="28">
        <v>84</v>
      </c>
      <c r="V88" s="27">
        <v>8.5500000000000007</v>
      </c>
      <c r="W88" s="27">
        <f t="shared" ref="W88:W103" si="15">U88/226*100</f>
        <v>37.168141592920357</v>
      </c>
      <c r="X88" s="38">
        <v>98</v>
      </c>
      <c r="Y88" s="36">
        <v>6.05</v>
      </c>
      <c r="Z88" s="36">
        <f t="shared" ref="Z88:Z103" si="16">X88/323*100</f>
        <v>30.340557275541798</v>
      </c>
      <c r="AA88" s="29">
        <v>74</v>
      </c>
      <c r="AB88" s="27">
        <v>7.03</v>
      </c>
      <c r="AC88" s="27">
        <f t="shared" ref="AC88:AC103" si="17">AA88/223*100</f>
        <v>33.183856502242151</v>
      </c>
      <c r="AD88" s="38">
        <v>110</v>
      </c>
      <c r="AE88" s="36">
        <v>5.78</v>
      </c>
      <c r="AF88" s="36">
        <f t="shared" ref="AF88:AF103" si="18">AD88/389*100</f>
        <v>28.277634961439592</v>
      </c>
      <c r="AG88" s="29">
        <v>129</v>
      </c>
      <c r="AH88" s="27">
        <v>6.11</v>
      </c>
      <c r="AI88" s="27">
        <f t="shared" ref="AI88:AI103" si="19">AG88/434*100</f>
        <v>29.723502304147466</v>
      </c>
      <c r="AJ88" s="38">
        <v>123</v>
      </c>
      <c r="AK88" s="36">
        <v>7.36</v>
      </c>
      <c r="AL88" s="36">
        <f t="shared" ref="AL88:AL103" si="20">AJ88/357*100</f>
        <v>34.45378151260504</v>
      </c>
      <c r="AM88" s="29">
        <v>95</v>
      </c>
      <c r="AN88" s="27">
        <v>7.57</v>
      </c>
      <c r="AO88" s="27">
        <f t="shared" ref="AO88:AO103" si="21">AM88/268*100</f>
        <v>35.447761194029852</v>
      </c>
      <c r="AP88" s="38">
        <v>5</v>
      </c>
      <c r="AQ88" s="36">
        <v>10</v>
      </c>
      <c r="AR88" s="36">
        <f>AP88/13*100</f>
        <v>38.461538461538467</v>
      </c>
    </row>
    <row r="89" spans="1:44">
      <c r="A89" s="23">
        <v>2</v>
      </c>
      <c r="B89" s="23" t="s">
        <v>156</v>
      </c>
      <c r="C89" s="24">
        <v>493</v>
      </c>
      <c r="D89" s="24">
        <v>7.05</v>
      </c>
      <c r="E89" s="24">
        <v>33.74</v>
      </c>
      <c r="F89" s="32">
        <v>19</v>
      </c>
      <c r="G89" s="32">
        <v>15.45</v>
      </c>
      <c r="H89" s="32">
        <v>52.78</v>
      </c>
      <c r="I89" s="26">
        <v>68</v>
      </c>
      <c r="J89" s="61">
        <v>8.2100000000000009</v>
      </c>
      <c r="K89" s="26">
        <v>36.36</v>
      </c>
      <c r="L89" s="65">
        <v>10</v>
      </c>
      <c r="M89" s="32">
        <v>5.95</v>
      </c>
      <c r="N89" s="65">
        <v>34.479999999999997</v>
      </c>
      <c r="O89" s="26">
        <v>49</v>
      </c>
      <c r="P89" s="61">
        <v>5.79</v>
      </c>
      <c r="Q89" s="61">
        <v>28.99</v>
      </c>
      <c r="R89" s="34">
        <v>98</v>
      </c>
      <c r="S89" s="34">
        <v>7.14</v>
      </c>
      <c r="T89" s="36">
        <f t="shared" si="14"/>
        <v>36.567164179104481</v>
      </c>
      <c r="U89" s="28">
        <v>66</v>
      </c>
      <c r="V89" s="27">
        <v>6.72</v>
      </c>
      <c r="W89" s="27">
        <f t="shared" si="15"/>
        <v>29.20353982300885</v>
      </c>
      <c r="X89" s="38">
        <v>111</v>
      </c>
      <c r="Y89" s="36">
        <v>6.85</v>
      </c>
      <c r="Z89" s="36">
        <f t="shared" si="16"/>
        <v>34.365325077399383</v>
      </c>
      <c r="AA89" s="29">
        <v>72</v>
      </c>
      <c r="AB89" s="27">
        <v>6.84</v>
      </c>
      <c r="AC89" s="27">
        <f t="shared" si="17"/>
        <v>32.286995515695068</v>
      </c>
      <c r="AD89" s="38">
        <v>139</v>
      </c>
      <c r="AE89" s="36">
        <v>7.3</v>
      </c>
      <c r="AF89" s="36">
        <f t="shared" si="18"/>
        <v>35.732647814910024</v>
      </c>
      <c r="AG89" s="29">
        <v>136</v>
      </c>
      <c r="AH89" s="27">
        <v>6.44</v>
      </c>
      <c r="AI89" s="27">
        <f t="shared" si="19"/>
        <v>31.336405529953915</v>
      </c>
      <c r="AJ89" s="38">
        <v>115</v>
      </c>
      <c r="AK89" s="36">
        <v>6.88</v>
      </c>
      <c r="AL89" s="36">
        <f t="shared" si="20"/>
        <v>32.212885154061624</v>
      </c>
      <c r="AM89" s="29">
        <v>100</v>
      </c>
      <c r="AN89" s="27">
        <v>7.97</v>
      </c>
      <c r="AO89" s="27">
        <f t="shared" si="21"/>
        <v>37.313432835820898</v>
      </c>
      <c r="AP89" s="38">
        <v>3</v>
      </c>
      <c r="AQ89" s="36">
        <v>6</v>
      </c>
      <c r="AR89" s="36">
        <f>AP89/13*100</f>
        <v>23.076923076923077</v>
      </c>
    </row>
    <row r="90" spans="1:44">
      <c r="A90" s="23">
        <v>3</v>
      </c>
      <c r="B90" s="23" t="s">
        <v>157</v>
      </c>
      <c r="C90" s="24">
        <v>264</v>
      </c>
      <c r="D90" s="24">
        <v>3.77</v>
      </c>
      <c r="E90" s="24">
        <v>18.07</v>
      </c>
      <c r="F90" s="32">
        <v>10</v>
      </c>
      <c r="G90" s="32">
        <v>8.1300000000000008</v>
      </c>
      <c r="H90" s="32">
        <v>27.78</v>
      </c>
      <c r="I90" s="26">
        <v>36</v>
      </c>
      <c r="J90" s="61">
        <v>4.3499999999999996</v>
      </c>
      <c r="K90" s="26">
        <v>19.25</v>
      </c>
      <c r="L90" s="65">
        <v>3</v>
      </c>
      <c r="M90" s="32">
        <v>1.79</v>
      </c>
      <c r="N90" s="65">
        <v>10.34</v>
      </c>
      <c r="O90" s="26">
        <v>17</v>
      </c>
      <c r="P90" s="61">
        <v>2.0099999999999998</v>
      </c>
      <c r="Q90" s="61">
        <v>10.06</v>
      </c>
      <c r="R90" s="34">
        <v>59</v>
      </c>
      <c r="S90" s="34">
        <v>4.3</v>
      </c>
      <c r="T90" s="36">
        <f t="shared" si="14"/>
        <v>22.014925373134329</v>
      </c>
      <c r="U90" s="28">
        <v>33</v>
      </c>
      <c r="V90" s="27">
        <v>3.36</v>
      </c>
      <c r="W90" s="27">
        <f t="shared" si="15"/>
        <v>14.601769911504425</v>
      </c>
      <c r="X90" s="38">
        <v>59</v>
      </c>
      <c r="Y90" s="36">
        <v>3.64</v>
      </c>
      <c r="Z90" s="36">
        <f t="shared" si="16"/>
        <v>18.266253869969042</v>
      </c>
      <c r="AA90" s="29">
        <v>47</v>
      </c>
      <c r="AB90" s="27">
        <v>4.46</v>
      </c>
      <c r="AC90" s="27">
        <f t="shared" si="17"/>
        <v>21.076233183856502</v>
      </c>
      <c r="AD90" s="38">
        <v>57</v>
      </c>
      <c r="AE90" s="36">
        <v>2.99</v>
      </c>
      <c r="AF90" s="36">
        <f t="shared" si="18"/>
        <v>14.652956298200515</v>
      </c>
      <c r="AG90" s="29">
        <v>98</v>
      </c>
      <c r="AH90" s="27">
        <v>4.6399999999999997</v>
      </c>
      <c r="AI90" s="27">
        <f t="shared" si="19"/>
        <v>22.58064516129032</v>
      </c>
      <c r="AJ90" s="38">
        <v>55</v>
      </c>
      <c r="AK90" s="36">
        <v>3.29</v>
      </c>
      <c r="AL90" s="36">
        <f t="shared" si="20"/>
        <v>15.406162464985995</v>
      </c>
      <c r="AM90" s="29">
        <v>52</v>
      </c>
      <c r="AN90" s="27">
        <v>4.1399999999999997</v>
      </c>
      <c r="AO90" s="27">
        <f t="shared" si="21"/>
        <v>19.402985074626866</v>
      </c>
      <c r="AP90" s="38">
        <v>2</v>
      </c>
      <c r="AQ90" s="36">
        <v>4</v>
      </c>
      <c r="AR90" s="36">
        <f>AP90/13*100</f>
        <v>15.384615384615385</v>
      </c>
    </row>
    <row r="91" spans="1:44">
      <c r="A91" s="23">
        <v>4</v>
      </c>
      <c r="B91" s="23" t="s">
        <v>158</v>
      </c>
      <c r="C91" s="24">
        <v>296</v>
      </c>
      <c r="D91" s="24">
        <v>4.2300000000000004</v>
      </c>
      <c r="E91" s="24">
        <v>20.260000000000002</v>
      </c>
      <c r="F91" s="32">
        <v>5</v>
      </c>
      <c r="G91" s="32">
        <v>4.07</v>
      </c>
      <c r="H91" s="32">
        <v>13.89</v>
      </c>
      <c r="I91" s="26">
        <v>37</v>
      </c>
      <c r="J91" s="61">
        <v>4.47</v>
      </c>
      <c r="K91" s="26">
        <v>19.79</v>
      </c>
      <c r="L91" s="65">
        <v>6</v>
      </c>
      <c r="M91" s="32">
        <v>3.57</v>
      </c>
      <c r="N91" s="65">
        <v>20.69</v>
      </c>
      <c r="O91" s="26">
        <v>29</v>
      </c>
      <c r="P91" s="61">
        <v>3.43</v>
      </c>
      <c r="Q91" s="61">
        <v>17.16</v>
      </c>
      <c r="R91" s="34">
        <v>55</v>
      </c>
      <c r="S91" s="34">
        <v>4.01</v>
      </c>
      <c r="T91" s="36">
        <f t="shared" si="14"/>
        <v>20.522388059701495</v>
      </c>
      <c r="U91" s="28">
        <v>51</v>
      </c>
      <c r="V91" s="27">
        <v>5.19</v>
      </c>
      <c r="W91" s="27">
        <f t="shared" si="15"/>
        <v>22.566371681415927</v>
      </c>
      <c r="X91" s="38">
        <v>73</v>
      </c>
      <c r="Y91" s="36">
        <v>4.5</v>
      </c>
      <c r="Z91" s="36">
        <f t="shared" si="16"/>
        <v>22.600619195046441</v>
      </c>
      <c r="AA91" s="63">
        <v>40</v>
      </c>
      <c r="AB91" s="27">
        <v>3.8</v>
      </c>
      <c r="AC91" s="27">
        <f t="shared" si="17"/>
        <v>17.937219730941703</v>
      </c>
      <c r="AD91" s="38">
        <v>73</v>
      </c>
      <c r="AE91" s="36">
        <v>3.83</v>
      </c>
      <c r="AF91" s="36">
        <f t="shared" si="18"/>
        <v>18.766066838046271</v>
      </c>
      <c r="AG91" s="63">
        <v>106</v>
      </c>
      <c r="AH91" s="62">
        <v>5.0199999999999996</v>
      </c>
      <c r="AI91" s="27">
        <f t="shared" si="19"/>
        <v>24.423963133640552</v>
      </c>
      <c r="AJ91" s="38">
        <v>61</v>
      </c>
      <c r="AK91" s="36">
        <v>3.65</v>
      </c>
      <c r="AL91" s="36">
        <f t="shared" si="20"/>
        <v>17.086834733893557</v>
      </c>
      <c r="AM91" s="63">
        <v>54</v>
      </c>
      <c r="AN91" s="62">
        <v>4.3</v>
      </c>
      <c r="AO91" s="27">
        <f t="shared" si="21"/>
        <v>20.149253731343283</v>
      </c>
      <c r="AP91" s="38">
        <v>2</v>
      </c>
      <c r="AQ91" s="36">
        <v>4</v>
      </c>
      <c r="AR91" s="36">
        <f>AP91/13*100</f>
        <v>15.384615384615385</v>
      </c>
    </row>
    <row r="92" spans="1:44">
      <c r="A92" s="23">
        <v>5</v>
      </c>
      <c r="B92" s="23" t="s">
        <v>159</v>
      </c>
      <c r="C92" s="24">
        <v>291</v>
      </c>
      <c r="D92" s="24">
        <v>4.16</v>
      </c>
      <c r="E92" s="24">
        <v>19.920000000000002</v>
      </c>
      <c r="F92" s="32">
        <v>9</v>
      </c>
      <c r="G92" s="32">
        <v>7.32</v>
      </c>
      <c r="H92" s="32">
        <v>25</v>
      </c>
      <c r="I92" s="26">
        <v>38</v>
      </c>
      <c r="J92" s="61">
        <v>4.59</v>
      </c>
      <c r="K92" s="26">
        <v>20.32</v>
      </c>
      <c r="L92" s="65">
        <v>8</v>
      </c>
      <c r="M92" s="32">
        <v>4.76</v>
      </c>
      <c r="N92" s="65">
        <v>27.59</v>
      </c>
      <c r="O92" s="26">
        <v>29</v>
      </c>
      <c r="P92" s="61">
        <v>3.43</v>
      </c>
      <c r="Q92" s="61">
        <v>17.16</v>
      </c>
      <c r="R92" s="34">
        <v>59</v>
      </c>
      <c r="S92" s="34">
        <v>4.3</v>
      </c>
      <c r="T92" s="36">
        <f t="shared" si="14"/>
        <v>22.014925373134329</v>
      </c>
      <c r="U92" s="28">
        <v>43</v>
      </c>
      <c r="V92" s="27">
        <v>4.38</v>
      </c>
      <c r="W92" s="27">
        <f t="shared" si="15"/>
        <v>19.026548672566371</v>
      </c>
      <c r="X92" s="38">
        <v>63</v>
      </c>
      <c r="Y92" s="36">
        <v>3.89</v>
      </c>
      <c r="Z92" s="36">
        <f t="shared" si="16"/>
        <v>19.504643962848299</v>
      </c>
      <c r="AA92" s="63">
        <v>42</v>
      </c>
      <c r="AB92" s="27">
        <v>3.99</v>
      </c>
      <c r="AC92" s="27">
        <f t="shared" si="17"/>
        <v>18.834080717488789</v>
      </c>
      <c r="AD92" s="38">
        <v>72</v>
      </c>
      <c r="AE92" s="36">
        <v>3.78</v>
      </c>
      <c r="AF92" s="36">
        <f t="shared" si="18"/>
        <v>18.508997429305911</v>
      </c>
      <c r="AG92" s="63">
        <v>98</v>
      </c>
      <c r="AH92" s="62">
        <v>4.6399999999999997</v>
      </c>
      <c r="AI92" s="27">
        <f t="shared" si="19"/>
        <v>22.58064516129032</v>
      </c>
      <c r="AJ92" s="38">
        <v>63</v>
      </c>
      <c r="AK92" s="36">
        <v>3.77</v>
      </c>
      <c r="AL92" s="36">
        <f t="shared" si="20"/>
        <v>17.647058823529413</v>
      </c>
      <c r="AM92" s="63">
        <v>58</v>
      </c>
      <c r="AN92" s="62">
        <v>4.62</v>
      </c>
      <c r="AO92" s="27">
        <f t="shared" si="21"/>
        <v>21.641791044776117</v>
      </c>
      <c r="AP92" s="67"/>
      <c r="AQ92" s="40"/>
      <c r="AR92" s="36"/>
    </row>
    <row r="93" spans="1:44">
      <c r="A93" s="23">
        <v>6</v>
      </c>
      <c r="B93" s="23" t="s">
        <v>160</v>
      </c>
      <c r="C93" s="24">
        <v>631</v>
      </c>
      <c r="D93" s="24">
        <v>9.02</v>
      </c>
      <c r="E93" s="24">
        <v>43.19</v>
      </c>
      <c r="F93" s="32">
        <v>4</v>
      </c>
      <c r="G93" s="32">
        <v>3.25</v>
      </c>
      <c r="H93" s="32">
        <v>11.11</v>
      </c>
      <c r="I93" s="26">
        <v>64</v>
      </c>
      <c r="J93" s="61">
        <v>7.73</v>
      </c>
      <c r="K93" s="26">
        <v>34.22</v>
      </c>
      <c r="L93" s="65">
        <v>12</v>
      </c>
      <c r="M93" s="32">
        <v>7.14</v>
      </c>
      <c r="N93" s="65">
        <v>41.38</v>
      </c>
      <c r="O93" s="26">
        <v>96</v>
      </c>
      <c r="P93" s="61">
        <v>11.35</v>
      </c>
      <c r="Q93" s="61">
        <v>56.8</v>
      </c>
      <c r="R93" s="34">
        <v>122</v>
      </c>
      <c r="S93" s="34">
        <v>8.89</v>
      </c>
      <c r="T93" s="36">
        <f t="shared" si="14"/>
        <v>45.522388059701491</v>
      </c>
      <c r="U93" s="28">
        <v>89</v>
      </c>
      <c r="V93" s="27">
        <v>9.06</v>
      </c>
      <c r="W93" s="27">
        <f t="shared" si="15"/>
        <v>39.380530973451329</v>
      </c>
      <c r="X93" s="38">
        <v>152</v>
      </c>
      <c r="Y93" s="36">
        <v>9.3800000000000008</v>
      </c>
      <c r="Z93" s="36">
        <f t="shared" si="16"/>
        <v>47.058823529411761</v>
      </c>
      <c r="AA93" s="63">
        <v>92</v>
      </c>
      <c r="AB93" s="27">
        <v>8.74</v>
      </c>
      <c r="AC93" s="27">
        <f t="shared" si="17"/>
        <v>41.255605381165921</v>
      </c>
      <c r="AD93" s="38">
        <v>173</v>
      </c>
      <c r="AE93" s="36">
        <v>9.09</v>
      </c>
      <c r="AF93" s="36">
        <f t="shared" si="18"/>
        <v>44.473007712082264</v>
      </c>
      <c r="AG93" s="63">
        <v>181</v>
      </c>
      <c r="AH93" s="62">
        <v>8.57</v>
      </c>
      <c r="AI93" s="27">
        <f t="shared" si="19"/>
        <v>41.705069124423964</v>
      </c>
      <c r="AJ93" s="38">
        <v>162</v>
      </c>
      <c r="AK93" s="36">
        <v>9.69</v>
      </c>
      <c r="AL93" s="36">
        <f t="shared" si="20"/>
        <v>45.378151260504204</v>
      </c>
      <c r="AM93" s="63">
        <v>109</v>
      </c>
      <c r="AN93" s="62">
        <v>8.69</v>
      </c>
      <c r="AO93" s="27">
        <f t="shared" si="21"/>
        <v>40.671641791044777</v>
      </c>
      <c r="AP93" s="38">
        <v>6</v>
      </c>
      <c r="AQ93" s="36">
        <v>12</v>
      </c>
      <c r="AR93" s="36">
        <f t="shared" ref="AR93:AR102" si="22">AP93/13*100</f>
        <v>46.153846153846153</v>
      </c>
    </row>
    <row r="94" spans="1:44">
      <c r="A94" s="23">
        <v>7</v>
      </c>
      <c r="B94" s="23" t="s">
        <v>161</v>
      </c>
      <c r="C94" s="24">
        <v>332</v>
      </c>
      <c r="D94" s="24">
        <v>4.75</v>
      </c>
      <c r="E94" s="24">
        <v>22.72</v>
      </c>
      <c r="F94" s="32"/>
      <c r="G94" s="32"/>
      <c r="H94" s="32"/>
      <c r="I94" s="26">
        <v>39</v>
      </c>
      <c r="J94" s="61">
        <v>4.71</v>
      </c>
      <c r="K94" s="26">
        <v>20.86</v>
      </c>
      <c r="L94" s="65">
        <v>7</v>
      </c>
      <c r="M94" s="32">
        <v>4.17</v>
      </c>
      <c r="N94" s="65">
        <v>24.14</v>
      </c>
      <c r="O94" s="26">
        <v>49</v>
      </c>
      <c r="P94" s="61">
        <v>5.79</v>
      </c>
      <c r="Q94" s="27">
        <v>28.99</v>
      </c>
      <c r="R94" s="34">
        <v>70</v>
      </c>
      <c r="S94" s="34">
        <v>5.0999999999999996</v>
      </c>
      <c r="T94" s="36">
        <f t="shared" si="14"/>
        <v>26.119402985074625</v>
      </c>
      <c r="U94" s="28">
        <v>39</v>
      </c>
      <c r="V94" s="27">
        <v>3.97</v>
      </c>
      <c r="W94" s="27">
        <f t="shared" si="15"/>
        <v>17.256637168141591</v>
      </c>
      <c r="X94" s="38">
        <v>83</v>
      </c>
      <c r="Y94" s="36">
        <v>5.12</v>
      </c>
      <c r="Z94" s="36">
        <f t="shared" si="16"/>
        <v>25.696594427244584</v>
      </c>
      <c r="AA94" s="63">
        <v>45</v>
      </c>
      <c r="AB94" s="27">
        <v>4.2699999999999996</v>
      </c>
      <c r="AC94" s="27">
        <f t="shared" si="17"/>
        <v>20.179372197309416</v>
      </c>
      <c r="AD94" s="38">
        <v>78</v>
      </c>
      <c r="AE94" s="36">
        <v>4.0999999999999996</v>
      </c>
      <c r="AF94" s="36">
        <f t="shared" si="18"/>
        <v>20.051413881748072</v>
      </c>
      <c r="AG94" s="63">
        <v>110</v>
      </c>
      <c r="AH94" s="62">
        <v>5.21</v>
      </c>
      <c r="AI94" s="27">
        <f t="shared" si="19"/>
        <v>25.345622119815669</v>
      </c>
      <c r="AJ94" s="38">
        <v>82</v>
      </c>
      <c r="AK94" s="36">
        <v>4.9000000000000004</v>
      </c>
      <c r="AL94" s="36">
        <f t="shared" si="20"/>
        <v>22.969187675070028</v>
      </c>
      <c r="AM94" s="63">
        <v>60</v>
      </c>
      <c r="AN94" s="62">
        <v>4.78</v>
      </c>
      <c r="AO94" s="27">
        <f t="shared" si="21"/>
        <v>22.388059701492537</v>
      </c>
      <c r="AP94" s="38">
        <v>2</v>
      </c>
      <c r="AQ94" s="36">
        <v>4</v>
      </c>
      <c r="AR94" s="36">
        <f t="shared" si="22"/>
        <v>15.384615384615385</v>
      </c>
    </row>
    <row r="95" spans="1:44">
      <c r="A95" s="23">
        <v>8</v>
      </c>
      <c r="B95" s="23" t="s">
        <v>162</v>
      </c>
      <c r="C95" s="24">
        <v>143</v>
      </c>
      <c r="D95" s="24">
        <v>2.04</v>
      </c>
      <c r="E95" s="24">
        <v>9.7899999999999991</v>
      </c>
      <c r="F95" s="32">
        <v>3</v>
      </c>
      <c r="G95" s="32">
        <v>2.44</v>
      </c>
      <c r="H95" s="32">
        <v>8.33</v>
      </c>
      <c r="I95" s="26">
        <v>17</v>
      </c>
      <c r="J95" s="61">
        <v>2.0499999999999998</v>
      </c>
      <c r="K95" s="26">
        <v>9.09</v>
      </c>
      <c r="L95" s="65">
        <v>3</v>
      </c>
      <c r="M95" s="32">
        <v>1.79</v>
      </c>
      <c r="N95" s="65">
        <v>10.34</v>
      </c>
      <c r="O95" s="26">
        <v>9</v>
      </c>
      <c r="P95" s="61">
        <v>1.06</v>
      </c>
      <c r="Q95" s="27">
        <v>5.33</v>
      </c>
      <c r="R95" s="34">
        <v>32</v>
      </c>
      <c r="S95" s="34">
        <v>2.33</v>
      </c>
      <c r="T95" s="36">
        <f t="shared" si="14"/>
        <v>11.940298507462686</v>
      </c>
      <c r="U95" s="28">
        <v>23</v>
      </c>
      <c r="V95" s="27">
        <v>2.34</v>
      </c>
      <c r="W95" s="27">
        <f t="shared" si="15"/>
        <v>10.176991150442479</v>
      </c>
      <c r="X95" s="38">
        <v>37</v>
      </c>
      <c r="Y95" s="36">
        <v>2.2799999999999998</v>
      </c>
      <c r="Z95" s="36">
        <f t="shared" si="16"/>
        <v>11.455108359133128</v>
      </c>
      <c r="AA95" s="63">
        <v>19</v>
      </c>
      <c r="AB95" s="27">
        <v>1.8</v>
      </c>
      <c r="AC95" s="27">
        <f t="shared" si="17"/>
        <v>8.5201793721973083</v>
      </c>
      <c r="AD95" s="38">
        <v>33</v>
      </c>
      <c r="AE95" s="36">
        <v>1.73</v>
      </c>
      <c r="AF95" s="36">
        <f t="shared" si="18"/>
        <v>8.4832904884318765</v>
      </c>
      <c r="AG95" s="63">
        <v>50</v>
      </c>
      <c r="AH95" s="62">
        <v>2.37</v>
      </c>
      <c r="AI95" s="27">
        <f t="shared" si="19"/>
        <v>11.52073732718894</v>
      </c>
      <c r="AJ95" s="38">
        <v>27</v>
      </c>
      <c r="AK95" s="36">
        <v>1.61</v>
      </c>
      <c r="AL95" s="36">
        <f t="shared" si="20"/>
        <v>7.5630252100840334</v>
      </c>
      <c r="AM95" s="63">
        <v>32</v>
      </c>
      <c r="AN95" s="62">
        <v>2.5499999999999998</v>
      </c>
      <c r="AO95" s="27">
        <f t="shared" si="21"/>
        <v>11.940298507462686</v>
      </c>
      <c r="AP95" s="38">
        <v>1</v>
      </c>
      <c r="AQ95" s="36">
        <v>2</v>
      </c>
      <c r="AR95" s="36">
        <f t="shared" si="22"/>
        <v>7.6923076923076925</v>
      </c>
    </row>
    <row r="96" spans="1:44">
      <c r="A96" s="23">
        <v>9</v>
      </c>
      <c r="B96" s="23" t="s">
        <v>163</v>
      </c>
      <c r="C96" s="24">
        <v>312</v>
      </c>
      <c r="D96" s="24">
        <v>4.46</v>
      </c>
      <c r="E96" s="24">
        <v>21.36</v>
      </c>
      <c r="F96" s="32">
        <v>4</v>
      </c>
      <c r="G96" s="32">
        <v>3.25</v>
      </c>
      <c r="H96" s="32">
        <v>11.11</v>
      </c>
      <c r="I96" s="26">
        <v>31</v>
      </c>
      <c r="J96" s="61">
        <v>3.74</v>
      </c>
      <c r="K96" s="26">
        <v>16.579999999999998</v>
      </c>
      <c r="L96" s="65">
        <v>13</v>
      </c>
      <c r="M96" s="32">
        <v>7.74</v>
      </c>
      <c r="N96" s="65">
        <v>44.83</v>
      </c>
      <c r="O96" s="26">
        <v>31</v>
      </c>
      <c r="P96" s="61">
        <v>3.66</v>
      </c>
      <c r="Q96" s="27">
        <v>18.34</v>
      </c>
      <c r="R96" s="34">
        <v>67</v>
      </c>
      <c r="S96" s="34">
        <v>4.88</v>
      </c>
      <c r="T96" s="36">
        <f t="shared" si="14"/>
        <v>25</v>
      </c>
      <c r="U96" s="28">
        <v>43</v>
      </c>
      <c r="V96" s="27">
        <v>4.38</v>
      </c>
      <c r="W96" s="27">
        <f t="shared" si="15"/>
        <v>19.026548672566371</v>
      </c>
      <c r="X96" s="38">
        <v>76</v>
      </c>
      <c r="Y96" s="36">
        <v>4.6900000000000004</v>
      </c>
      <c r="Z96" s="36">
        <f t="shared" si="16"/>
        <v>23.52941176470588</v>
      </c>
      <c r="AA96" s="63">
        <v>47</v>
      </c>
      <c r="AB96" s="27">
        <v>4.46</v>
      </c>
      <c r="AC96" s="27">
        <f t="shared" si="17"/>
        <v>21.076233183856502</v>
      </c>
      <c r="AD96" s="38">
        <v>90</v>
      </c>
      <c r="AE96" s="36">
        <v>4.7300000000000004</v>
      </c>
      <c r="AF96" s="36">
        <f t="shared" si="18"/>
        <v>23.136246786632391</v>
      </c>
      <c r="AG96" s="63">
        <v>91</v>
      </c>
      <c r="AH96" s="62">
        <v>4.3099999999999996</v>
      </c>
      <c r="AI96" s="27">
        <f t="shared" si="19"/>
        <v>20.967741935483872</v>
      </c>
      <c r="AJ96" s="38">
        <v>69</v>
      </c>
      <c r="AK96" s="36">
        <v>4.13</v>
      </c>
      <c r="AL96" s="36">
        <f t="shared" si="20"/>
        <v>19.327731092436977</v>
      </c>
      <c r="AM96" s="63">
        <v>58</v>
      </c>
      <c r="AN96" s="62">
        <v>4.62</v>
      </c>
      <c r="AO96" s="27">
        <f t="shared" si="21"/>
        <v>21.641791044776117</v>
      </c>
      <c r="AP96" s="38">
        <v>4</v>
      </c>
      <c r="AQ96" s="36">
        <v>8</v>
      </c>
      <c r="AR96" s="36">
        <f t="shared" si="22"/>
        <v>30.76923076923077</v>
      </c>
    </row>
    <row r="97" spans="1:44">
      <c r="A97" s="23">
        <v>10</v>
      </c>
      <c r="B97" s="23" t="s">
        <v>164</v>
      </c>
      <c r="C97" s="24">
        <v>681</v>
      </c>
      <c r="D97" s="24">
        <v>9.74</v>
      </c>
      <c r="E97" s="24">
        <v>46.61</v>
      </c>
      <c r="F97" s="32">
        <v>6</v>
      </c>
      <c r="G97" s="32">
        <v>4.88</v>
      </c>
      <c r="H97" s="32">
        <v>16.670000000000002</v>
      </c>
      <c r="I97" s="26">
        <v>81</v>
      </c>
      <c r="J97" s="61">
        <v>9.7799999999999994</v>
      </c>
      <c r="K97" s="26">
        <v>43.32</v>
      </c>
      <c r="L97" s="65">
        <v>18</v>
      </c>
      <c r="M97" s="32">
        <v>10.71</v>
      </c>
      <c r="N97" s="65">
        <v>62.07</v>
      </c>
      <c r="O97" s="26">
        <v>94</v>
      </c>
      <c r="P97" s="61">
        <v>11.11</v>
      </c>
      <c r="Q97" s="27">
        <v>55.62</v>
      </c>
      <c r="R97" s="34">
        <v>150</v>
      </c>
      <c r="S97" s="34">
        <v>10.92</v>
      </c>
      <c r="T97" s="36">
        <f t="shared" si="14"/>
        <v>55.970149253731336</v>
      </c>
      <c r="U97" s="28">
        <v>72</v>
      </c>
      <c r="V97" s="27">
        <v>7.33</v>
      </c>
      <c r="W97" s="27">
        <f t="shared" si="15"/>
        <v>31.858407079646017</v>
      </c>
      <c r="X97" s="38">
        <v>155</v>
      </c>
      <c r="Y97" s="36">
        <v>9.56</v>
      </c>
      <c r="Z97" s="36">
        <f t="shared" si="16"/>
        <v>47.987616099071204</v>
      </c>
      <c r="AA97" s="63">
        <v>105</v>
      </c>
      <c r="AB97" s="27">
        <v>9.9700000000000006</v>
      </c>
      <c r="AC97" s="27">
        <f t="shared" si="17"/>
        <v>47.085201793721978</v>
      </c>
      <c r="AD97" s="38">
        <v>192</v>
      </c>
      <c r="AE97" s="36">
        <v>10.08</v>
      </c>
      <c r="AF97" s="36">
        <f t="shared" si="18"/>
        <v>49.357326478149098</v>
      </c>
      <c r="AG97" s="63">
        <v>212</v>
      </c>
      <c r="AH97" s="62">
        <v>10.029999999999999</v>
      </c>
      <c r="AI97" s="27">
        <f t="shared" si="19"/>
        <v>48.847926267281103</v>
      </c>
      <c r="AJ97" s="38">
        <v>169</v>
      </c>
      <c r="AK97" s="36">
        <v>10.11</v>
      </c>
      <c r="AL97" s="36">
        <f t="shared" si="20"/>
        <v>47.338935574229687</v>
      </c>
      <c r="AM97" s="63">
        <v>104</v>
      </c>
      <c r="AN97" s="62">
        <v>8.2899999999999991</v>
      </c>
      <c r="AO97" s="27">
        <f t="shared" si="21"/>
        <v>38.805970149253731</v>
      </c>
      <c r="AP97" s="38">
        <v>4</v>
      </c>
      <c r="AQ97" s="36">
        <v>8</v>
      </c>
      <c r="AR97" s="36">
        <f t="shared" si="22"/>
        <v>30.76923076923077</v>
      </c>
    </row>
    <row r="98" spans="1:44">
      <c r="A98" s="23">
        <v>11</v>
      </c>
      <c r="B98" s="23" t="s">
        <v>165</v>
      </c>
      <c r="C98" s="24">
        <v>487</v>
      </c>
      <c r="D98" s="24">
        <v>6.96</v>
      </c>
      <c r="E98" s="24">
        <v>33.33</v>
      </c>
      <c r="F98" s="32">
        <v>2</v>
      </c>
      <c r="G98" s="32">
        <v>1.63</v>
      </c>
      <c r="H98" s="32">
        <v>5.56</v>
      </c>
      <c r="I98" s="26">
        <v>48</v>
      </c>
      <c r="J98" s="61">
        <v>5.8</v>
      </c>
      <c r="K98" s="26">
        <v>25.67</v>
      </c>
      <c r="L98" s="65">
        <v>13</v>
      </c>
      <c r="M98" s="32">
        <v>7.74</v>
      </c>
      <c r="N98" s="65">
        <v>44.83</v>
      </c>
      <c r="O98" s="26">
        <v>71</v>
      </c>
      <c r="P98" s="61">
        <v>8.39</v>
      </c>
      <c r="Q98" s="27">
        <v>42.01</v>
      </c>
      <c r="R98" s="34">
        <v>105</v>
      </c>
      <c r="S98" s="34">
        <v>7.65</v>
      </c>
      <c r="T98" s="36">
        <f t="shared" si="14"/>
        <v>39.179104477611943</v>
      </c>
      <c r="U98" s="28">
        <v>60</v>
      </c>
      <c r="V98" s="27">
        <v>6.11</v>
      </c>
      <c r="W98" s="27">
        <f t="shared" si="15"/>
        <v>26.548672566371685</v>
      </c>
      <c r="X98" s="38">
        <v>114</v>
      </c>
      <c r="Y98" s="36">
        <v>7.03</v>
      </c>
      <c r="Z98" s="36">
        <f t="shared" si="16"/>
        <v>35.294117647058826</v>
      </c>
      <c r="AA98" s="63">
        <v>74</v>
      </c>
      <c r="AB98" s="27">
        <v>7.03</v>
      </c>
      <c r="AC98" s="27">
        <f t="shared" si="17"/>
        <v>33.183856502242151</v>
      </c>
      <c r="AD98" s="38">
        <v>149</v>
      </c>
      <c r="AE98" s="36">
        <v>7.83</v>
      </c>
      <c r="AF98" s="36">
        <f t="shared" si="18"/>
        <v>38.303341902313626</v>
      </c>
      <c r="AG98" s="63">
        <v>135</v>
      </c>
      <c r="AH98" s="62">
        <v>6.39</v>
      </c>
      <c r="AI98" s="27">
        <f t="shared" si="19"/>
        <v>31.105990783410135</v>
      </c>
      <c r="AJ98" s="38">
        <v>119</v>
      </c>
      <c r="AK98" s="36">
        <v>7.12</v>
      </c>
      <c r="AL98" s="36">
        <f t="shared" si="20"/>
        <v>33.333333333333329</v>
      </c>
      <c r="AM98" s="63">
        <v>82</v>
      </c>
      <c r="AN98" s="62">
        <v>6.53</v>
      </c>
      <c r="AO98" s="27">
        <f t="shared" si="21"/>
        <v>30.597014925373134</v>
      </c>
      <c r="AP98" s="38">
        <v>2</v>
      </c>
      <c r="AQ98" s="36">
        <v>4</v>
      </c>
      <c r="AR98" s="36">
        <f t="shared" si="22"/>
        <v>15.384615384615385</v>
      </c>
    </row>
    <row r="99" spans="1:44">
      <c r="A99" s="23">
        <v>12</v>
      </c>
      <c r="B99" s="23" t="s">
        <v>166</v>
      </c>
      <c r="C99" s="24">
        <v>450</v>
      </c>
      <c r="D99" s="24">
        <v>6.43</v>
      </c>
      <c r="E99" s="24">
        <v>30.8</v>
      </c>
      <c r="F99" s="32">
        <v>1</v>
      </c>
      <c r="G99" s="32">
        <v>0.81</v>
      </c>
      <c r="H99" s="32">
        <v>2.78</v>
      </c>
      <c r="I99" s="26">
        <v>39</v>
      </c>
      <c r="J99" s="61">
        <v>4.71</v>
      </c>
      <c r="K99" s="26">
        <v>20.86</v>
      </c>
      <c r="L99" s="65">
        <v>15</v>
      </c>
      <c r="M99" s="32">
        <v>8.93</v>
      </c>
      <c r="N99" s="65">
        <v>51.72</v>
      </c>
      <c r="O99" s="26">
        <v>61</v>
      </c>
      <c r="P99" s="61">
        <v>7.21</v>
      </c>
      <c r="Q99" s="27">
        <v>36.090000000000003</v>
      </c>
      <c r="R99" s="34">
        <v>86</v>
      </c>
      <c r="S99" s="34">
        <v>6.26</v>
      </c>
      <c r="T99" s="36">
        <f t="shared" si="14"/>
        <v>32.089552238805972</v>
      </c>
      <c r="U99" s="28">
        <v>59</v>
      </c>
      <c r="V99" s="27">
        <v>6.01</v>
      </c>
      <c r="W99" s="27">
        <f t="shared" si="15"/>
        <v>26.10619469026549</v>
      </c>
      <c r="X99" s="38">
        <v>121</v>
      </c>
      <c r="Y99" s="36">
        <v>7.46</v>
      </c>
      <c r="Z99" s="36">
        <f t="shared" si="16"/>
        <v>37.461300309597526</v>
      </c>
      <c r="AA99" s="63">
        <v>68</v>
      </c>
      <c r="AB99" s="27">
        <v>6.46</v>
      </c>
      <c r="AC99" s="27">
        <f t="shared" si="17"/>
        <v>30.493273542600896</v>
      </c>
      <c r="AD99" s="38">
        <v>153</v>
      </c>
      <c r="AE99" s="36">
        <v>8.0399999999999991</v>
      </c>
      <c r="AF99" s="36">
        <f t="shared" si="18"/>
        <v>39.331619537275067</v>
      </c>
      <c r="AG99" s="63">
        <v>127</v>
      </c>
      <c r="AH99" s="62">
        <v>6.01</v>
      </c>
      <c r="AI99" s="27">
        <f t="shared" si="19"/>
        <v>29.262672811059907</v>
      </c>
      <c r="AJ99" s="38">
        <v>98</v>
      </c>
      <c r="AK99" s="36">
        <v>5.86</v>
      </c>
      <c r="AL99" s="36">
        <f t="shared" si="20"/>
        <v>27.450980392156865</v>
      </c>
      <c r="AM99" s="63">
        <v>69</v>
      </c>
      <c r="AN99" s="62">
        <v>5.5</v>
      </c>
      <c r="AO99" s="27">
        <f t="shared" si="21"/>
        <v>25.746268656716421</v>
      </c>
      <c r="AP99" s="38">
        <v>3</v>
      </c>
      <c r="AQ99" s="36">
        <v>6</v>
      </c>
      <c r="AR99" s="36">
        <f t="shared" si="22"/>
        <v>23.076923076923077</v>
      </c>
    </row>
    <row r="100" spans="1:44">
      <c r="A100" s="23">
        <v>13</v>
      </c>
      <c r="B100" s="23" t="s">
        <v>167</v>
      </c>
      <c r="C100" s="24">
        <v>453</v>
      </c>
      <c r="D100" s="24">
        <v>6.48</v>
      </c>
      <c r="E100" s="24">
        <v>31.01</v>
      </c>
      <c r="F100" s="32">
        <v>4</v>
      </c>
      <c r="G100" s="32">
        <v>3.25</v>
      </c>
      <c r="H100" s="32">
        <v>11.11</v>
      </c>
      <c r="I100" s="26">
        <v>52</v>
      </c>
      <c r="J100" s="61">
        <v>6.28</v>
      </c>
      <c r="K100" s="26">
        <v>27.81</v>
      </c>
      <c r="L100" s="65">
        <v>12</v>
      </c>
      <c r="M100" s="32">
        <v>7.14</v>
      </c>
      <c r="N100" s="65">
        <v>41.38</v>
      </c>
      <c r="O100" s="26">
        <v>69</v>
      </c>
      <c r="P100" s="61">
        <v>8.16</v>
      </c>
      <c r="Q100" s="27">
        <v>40.83</v>
      </c>
      <c r="R100" s="34">
        <v>90</v>
      </c>
      <c r="S100" s="34">
        <v>6.55</v>
      </c>
      <c r="T100" s="36">
        <f t="shared" si="14"/>
        <v>33.582089552238806</v>
      </c>
      <c r="U100" s="28">
        <v>52</v>
      </c>
      <c r="V100" s="27">
        <v>5.3</v>
      </c>
      <c r="W100" s="27">
        <f t="shared" si="15"/>
        <v>23.008849557522122</v>
      </c>
      <c r="X100" s="38">
        <v>109</v>
      </c>
      <c r="Y100" s="36">
        <v>6.72</v>
      </c>
      <c r="Z100" s="36">
        <f t="shared" si="16"/>
        <v>33.746130030959755</v>
      </c>
      <c r="AA100" s="63">
        <v>65</v>
      </c>
      <c r="AB100" s="27">
        <v>6.17</v>
      </c>
      <c r="AC100" s="27">
        <f t="shared" si="17"/>
        <v>29.147982062780269</v>
      </c>
      <c r="AD100" s="38">
        <v>137</v>
      </c>
      <c r="AE100" s="36">
        <v>7.2</v>
      </c>
      <c r="AF100" s="36">
        <f t="shared" si="18"/>
        <v>35.218508997429304</v>
      </c>
      <c r="AG100" s="63">
        <v>134</v>
      </c>
      <c r="AH100" s="62">
        <v>6.34</v>
      </c>
      <c r="AI100" s="27">
        <f t="shared" si="19"/>
        <v>30.875576036866359</v>
      </c>
      <c r="AJ100" s="38">
        <v>115</v>
      </c>
      <c r="AK100" s="36">
        <v>6.88</v>
      </c>
      <c r="AL100" s="36">
        <f t="shared" si="20"/>
        <v>32.212885154061624</v>
      </c>
      <c r="AM100" s="63">
        <v>66</v>
      </c>
      <c r="AN100" s="62">
        <v>5.26</v>
      </c>
      <c r="AO100" s="27">
        <f t="shared" si="21"/>
        <v>24.626865671641792</v>
      </c>
      <c r="AP100" s="38">
        <v>1</v>
      </c>
      <c r="AQ100" s="36">
        <v>2</v>
      </c>
      <c r="AR100" s="36">
        <f t="shared" si="22"/>
        <v>7.6923076923076925</v>
      </c>
    </row>
    <row r="101" spans="1:44">
      <c r="A101" s="23">
        <v>14</v>
      </c>
      <c r="B101" s="23" t="s">
        <v>168</v>
      </c>
      <c r="C101" s="24">
        <v>123</v>
      </c>
      <c r="D101" s="24">
        <v>1.76</v>
      </c>
      <c r="E101" s="24">
        <v>8.42</v>
      </c>
      <c r="F101" s="32">
        <v>2</v>
      </c>
      <c r="G101" s="32">
        <v>1.63</v>
      </c>
      <c r="H101" s="32">
        <v>5.56</v>
      </c>
      <c r="I101" s="26">
        <v>23</v>
      </c>
      <c r="J101" s="61">
        <v>2.78</v>
      </c>
      <c r="K101" s="26">
        <v>12.3</v>
      </c>
      <c r="L101" s="65">
        <v>6</v>
      </c>
      <c r="M101" s="32">
        <v>3.57</v>
      </c>
      <c r="N101" s="65">
        <v>20.69</v>
      </c>
      <c r="O101" s="26">
        <v>11</v>
      </c>
      <c r="P101" s="61">
        <v>1.3</v>
      </c>
      <c r="Q101" s="27">
        <v>6.51</v>
      </c>
      <c r="R101" s="34">
        <v>21</v>
      </c>
      <c r="S101" s="34">
        <v>1.53</v>
      </c>
      <c r="T101" s="36">
        <f t="shared" si="14"/>
        <v>7.8358208955223887</v>
      </c>
      <c r="U101" s="28">
        <v>16</v>
      </c>
      <c r="V101" s="27">
        <v>1.63</v>
      </c>
      <c r="W101" s="27">
        <f t="shared" si="15"/>
        <v>7.0796460176991154</v>
      </c>
      <c r="X101" s="38">
        <v>24</v>
      </c>
      <c r="Y101" s="36">
        <v>1.48</v>
      </c>
      <c r="Z101" s="36">
        <f t="shared" si="16"/>
        <v>7.4303405572755414</v>
      </c>
      <c r="AA101" s="63">
        <v>20</v>
      </c>
      <c r="AB101" s="27">
        <v>1.9</v>
      </c>
      <c r="AC101" s="27">
        <f t="shared" si="17"/>
        <v>8.9686098654708513</v>
      </c>
      <c r="AD101" s="38">
        <v>34</v>
      </c>
      <c r="AE101" s="36">
        <v>1.79</v>
      </c>
      <c r="AF101" s="36">
        <f t="shared" si="18"/>
        <v>8.7403598971722367</v>
      </c>
      <c r="AG101" s="63">
        <v>40</v>
      </c>
      <c r="AH101" s="62">
        <v>1.89</v>
      </c>
      <c r="AI101" s="27">
        <f t="shared" si="19"/>
        <v>9.216589861751153</v>
      </c>
      <c r="AJ101" s="38">
        <v>26</v>
      </c>
      <c r="AK101" s="36">
        <v>1.56</v>
      </c>
      <c r="AL101" s="36">
        <f t="shared" si="20"/>
        <v>7.2829131652661072</v>
      </c>
      <c r="AM101" s="63">
        <v>22</v>
      </c>
      <c r="AN101" s="62">
        <v>1.75</v>
      </c>
      <c r="AO101" s="27">
        <f t="shared" si="21"/>
        <v>8.2089552238805972</v>
      </c>
      <c r="AP101" s="38">
        <v>1</v>
      </c>
      <c r="AQ101" s="36">
        <v>2</v>
      </c>
      <c r="AR101" s="36">
        <f t="shared" si="22"/>
        <v>7.6923076923076925</v>
      </c>
    </row>
    <row r="102" spans="1:44">
      <c r="A102" s="23">
        <v>15</v>
      </c>
      <c r="B102" s="23" t="s">
        <v>12</v>
      </c>
      <c r="C102" s="24">
        <v>106</v>
      </c>
      <c r="D102" s="24">
        <v>1.52</v>
      </c>
      <c r="E102" s="24">
        <v>7.26</v>
      </c>
      <c r="F102" s="34"/>
      <c r="G102" s="34"/>
      <c r="H102" s="34"/>
      <c r="I102" s="26">
        <v>13</v>
      </c>
      <c r="J102" s="61">
        <v>1.57</v>
      </c>
      <c r="K102" s="26">
        <v>6.95</v>
      </c>
      <c r="L102" s="65">
        <v>4</v>
      </c>
      <c r="M102" s="32">
        <v>2.38</v>
      </c>
      <c r="N102" s="65">
        <v>13.79</v>
      </c>
      <c r="O102" s="26">
        <v>9</v>
      </c>
      <c r="P102" s="61">
        <v>1.06</v>
      </c>
      <c r="Q102" s="27">
        <v>5.33</v>
      </c>
      <c r="R102" s="34">
        <v>18</v>
      </c>
      <c r="S102" s="34">
        <v>1.31</v>
      </c>
      <c r="T102" s="36">
        <f t="shared" si="14"/>
        <v>6.7164179104477615</v>
      </c>
      <c r="U102" s="28">
        <v>25</v>
      </c>
      <c r="V102" s="27">
        <v>2.5499999999999998</v>
      </c>
      <c r="W102" s="27">
        <f t="shared" si="15"/>
        <v>11.061946902654867</v>
      </c>
      <c r="X102" s="38">
        <v>20</v>
      </c>
      <c r="Y102" s="36">
        <v>1.23</v>
      </c>
      <c r="Z102" s="36">
        <f t="shared" si="16"/>
        <v>6.1919504643962853</v>
      </c>
      <c r="AA102" s="63">
        <v>17</v>
      </c>
      <c r="AB102" s="27">
        <v>1.61</v>
      </c>
      <c r="AC102" s="27">
        <f t="shared" si="17"/>
        <v>7.623318385650224</v>
      </c>
      <c r="AD102" s="38">
        <v>23</v>
      </c>
      <c r="AE102" s="36">
        <v>1.21</v>
      </c>
      <c r="AF102" s="36">
        <f t="shared" si="18"/>
        <v>5.9125964010282779</v>
      </c>
      <c r="AG102" s="63">
        <v>30</v>
      </c>
      <c r="AH102" s="62">
        <v>1.42</v>
      </c>
      <c r="AI102" s="27">
        <f t="shared" si="19"/>
        <v>6.9124423963133648</v>
      </c>
      <c r="AJ102" s="38">
        <v>30</v>
      </c>
      <c r="AK102" s="36">
        <v>1.79</v>
      </c>
      <c r="AL102" s="36">
        <f t="shared" si="20"/>
        <v>8.4033613445378155</v>
      </c>
      <c r="AM102" s="63">
        <v>22</v>
      </c>
      <c r="AN102" s="62">
        <v>1.75</v>
      </c>
      <c r="AO102" s="27">
        <f t="shared" si="21"/>
        <v>8.2089552238805972</v>
      </c>
      <c r="AP102" s="38">
        <v>1</v>
      </c>
      <c r="AQ102" s="36">
        <v>2</v>
      </c>
      <c r="AR102" s="36">
        <f t="shared" si="22"/>
        <v>7.6923076923076925</v>
      </c>
    </row>
    <row r="103" spans="1:44">
      <c r="A103" s="23">
        <v>16</v>
      </c>
      <c r="B103" s="23" t="s">
        <v>38</v>
      </c>
      <c r="C103" s="24">
        <v>9</v>
      </c>
      <c r="D103" s="24">
        <v>0.13</v>
      </c>
      <c r="E103" s="24">
        <v>0.62</v>
      </c>
      <c r="F103" s="34"/>
      <c r="G103" s="34"/>
      <c r="H103" s="34"/>
      <c r="I103" s="26">
        <v>1</v>
      </c>
      <c r="J103" s="61">
        <v>0.12</v>
      </c>
      <c r="K103" s="26">
        <v>0.53</v>
      </c>
      <c r="L103" s="36"/>
      <c r="M103" s="34"/>
      <c r="N103" s="36"/>
      <c r="O103" s="26">
        <v>1</v>
      </c>
      <c r="P103" s="61">
        <v>0.12</v>
      </c>
      <c r="Q103" s="27">
        <v>0.59</v>
      </c>
      <c r="R103" s="34"/>
      <c r="S103" s="34"/>
      <c r="T103" s="36"/>
      <c r="U103" s="28">
        <v>1</v>
      </c>
      <c r="V103" s="27">
        <v>0.1</v>
      </c>
      <c r="W103" s="27">
        <f t="shared" si="15"/>
        <v>0.44247787610619471</v>
      </c>
      <c r="X103" s="38">
        <v>3</v>
      </c>
      <c r="Y103" s="36">
        <v>0.19</v>
      </c>
      <c r="Z103" s="36">
        <f t="shared" si="16"/>
        <v>0.92879256965944268</v>
      </c>
      <c r="AA103" s="63">
        <v>3</v>
      </c>
      <c r="AB103" s="27">
        <v>0.28000000000000003</v>
      </c>
      <c r="AC103" s="27">
        <f t="shared" si="17"/>
        <v>1.3452914798206279</v>
      </c>
      <c r="AD103" s="38">
        <v>2</v>
      </c>
      <c r="AE103" s="36">
        <v>0.11</v>
      </c>
      <c r="AF103" s="36">
        <f t="shared" si="18"/>
        <v>0.51413881748071977</v>
      </c>
      <c r="AG103" s="63">
        <v>2</v>
      </c>
      <c r="AH103" s="62">
        <v>0.09</v>
      </c>
      <c r="AI103" s="27">
        <f t="shared" si="19"/>
        <v>0.46082949308755761</v>
      </c>
      <c r="AJ103" s="38">
        <v>1</v>
      </c>
      <c r="AK103" s="36">
        <v>0.06</v>
      </c>
      <c r="AL103" s="36">
        <f t="shared" si="20"/>
        <v>0.28011204481792717</v>
      </c>
      <c r="AM103" s="63">
        <v>4</v>
      </c>
      <c r="AN103" s="62">
        <v>0.32</v>
      </c>
      <c r="AO103" s="27">
        <f t="shared" si="21"/>
        <v>1.4925373134328357</v>
      </c>
      <c r="AP103" s="38"/>
      <c r="AQ103" s="40"/>
      <c r="AR103" s="40"/>
    </row>
    <row r="104" spans="1:44">
      <c r="AJ104" s="15"/>
    </row>
    <row r="106" spans="1:44">
      <c r="A106" s="94" t="s">
        <v>248</v>
      </c>
      <c r="B106" s="94"/>
      <c r="C106" s="94"/>
      <c r="D106" s="94"/>
      <c r="E106" s="94"/>
      <c r="F106" s="94"/>
      <c r="G106" s="94"/>
      <c r="H106" s="94"/>
      <c r="I106" s="94"/>
      <c r="J106" s="94"/>
      <c r="K106" s="94"/>
      <c r="L106" s="94"/>
      <c r="M106" s="94"/>
      <c r="N106" s="94"/>
      <c r="O106" s="94"/>
      <c r="P106" s="94"/>
      <c r="Q106" s="94"/>
      <c r="R106" s="94"/>
      <c r="S106" s="94"/>
      <c r="T106" s="94"/>
    </row>
    <row r="107" spans="1:44">
      <c r="A107" s="42"/>
      <c r="B107" s="19"/>
      <c r="C107" s="90" t="s">
        <v>1864</v>
      </c>
      <c r="D107" s="90"/>
      <c r="E107" s="88" t="s">
        <v>1863</v>
      </c>
      <c r="F107" s="88"/>
      <c r="G107" s="91" t="s">
        <v>1869</v>
      </c>
      <c r="H107" s="91"/>
      <c r="I107" s="95" t="s">
        <v>1866</v>
      </c>
      <c r="J107" s="95"/>
      <c r="K107" s="91" t="s">
        <v>1867</v>
      </c>
      <c r="L107" s="91"/>
      <c r="M107" s="95" t="s">
        <v>1868</v>
      </c>
      <c r="N107" s="95"/>
      <c r="O107" s="91" t="s">
        <v>1870</v>
      </c>
      <c r="P107" s="91"/>
      <c r="Q107" s="95" t="s">
        <v>1873</v>
      </c>
      <c r="R107" s="95"/>
      <c r="S107" s="91" t="s">
        <v>1872</v>
      </c>
      <c r="T107" s="91"/>
      <c r="U107" s="88" t="s">
        <v>1874</v>
      </c>
      <c r="V107" s="88"/>
      <c r="W107" s="89" t="s">
        <v>1875</v>
      </c>
      <c r="X107" s="89"/>
      <c r="Y107" s="88" t="s">
        <v>1876</v>
      </c>
      <c r="Z107" s="88"/>
      <c r="AA107" s="90" t="s">
        <v>1877</v>
      </c>
      <c r="AB107" s="90"/>
      <c r="AC107" s="88" t="s">
        <v>1878</v>
      </c>
      <c r="AD107" s="88"/>
    </row>
    <row r="108" spans="1:44" ht="63.75">
      <c r="A108" s="20" t="s">
        <v>1</v>
      </c>
      <c r="B108" s="20" t="s">
        <v>2</v>
      </c>
      <c r="C108" s="20" t="s">
        <v>3</v>
      </c>
      <c r="D108" s="20" t="s">
        <v>4</v>
      </c>
      <c r="E108" s="31" t="s">
        <v>3</v>
      </c>
      <c r="F108" s="31" t="s">
        <v>4</v>
      </c>
      <c r="G108" s="20" t="s">
        <v>3</v>
      </c>
      <c r="H108" s="20" t="s">
        <v>4</v>
      </c>
      <c r="I108" s="31" t="s">
        <v>3</v>
      </c>
      <c r="J108" s="35" t="s">
        <v>4</v>
      </c>
      <c r="K108" s="20" t="s">
        <v>3</v>
      </c>
      <c r="L108" s="21" t="s">
        <v>4</v>
      </c>
      <c r="M108" s="31" t="s">
        <v>3</v>
      </c>
      <c r="N108" s="35" t="s">
        <v>4</v>
      </c>
      <c r="O108" s="20" t="s">
        <v>3</v>
      </c>
      <c r="P108" s="21" t="s">
        <v>4</v>
      </c>
      <c r="Q108" s="37" t="s">
        <v>3</v>
      </c>
      <c r="R108" s="31" t="s">
        <v>4</v>
      </c>
      <c r="S108" s="20" t="s">
        <v>3</v>
      </c>
      <c r="T108" s="21" t="s">
        <v>4</v>
      </c>
      <c r="U108" s="31" t="s">
        <v>3</v>
      </c>
      <c r="V108" s="35" t="s">
        <v>4</v>
      </c>
      <c r="W108" s="20" t="s">
        <v>3</v>
      </c>
      <c r="X108" s="21" t="s">
        <v>4</v>
      </c>
      <c r="Y108" s="31" t="s">
        <v>3</v>
      </c>
      <c r="Z108" s="35" t="s">
        <v>4</v>
      </c>
      <c r="AA108" s="20" t="s">
        <v>3</v>
      </c>
      <c r="AB108" s="21" t="s">
        <v>4</v>
      </c>
      <c r="AC108" s="31" t="s">
        <v>3</v>
      </c>
      <c r="AD108" s="35" t="s">
        <v>4</v>
      </c>
    </row>
    <row r="109" spans="1:44">
      <c r="A109" s="23">
        <v>1</v>
      </c>
      <c r="B109" s="23" t="s">
        <v>20</v>
      </c>
      <c r="C109" s="24">
        <v>1156</v>
      </c>
      <c r="D109" s="24">
        <v>79.12</v>
      </c>
      <c r="E109" s="32">
        <v>29</v>
      </c>
      <c r="F109" s="32">
        <v>80.56</v>
      </c>
      <c r="G109" s="26">
        <v>156</v>
      </c>
      <c r="H109" s="27">
        <f>G109/(SUM(G109:G112))*100</f>
        <v>83.422459893048128</v>
      </c>
      <c r="I109" s="32">
        <v>23</v>
      </c>
      <c r="J109" s="36">
        <f>I109/(SUM(I$109:I$112))*100</f>
        <v>79.310344827586206</v>
      </c>
      <c r="K109" s="26">
        <v>138</v>
      </c>
      <c r="L109" s="27">
        <f>K109/169*100</f>
        <v>81.65680473372781</v>
      </c>
      <c r="M109" s="34">
        <v>221</v>
      </c>
      <c r="N109" s="54">
        <f>M109/268*100</f>
        <v>82.462686567164184</v>
      </c>
      <c r="O109" s="28">
        <v>156</v>
      </c>
      <c r="P109" s="27">
        <f>O109/226*100</f>
        <v>69.026548672566364</v>
      </c>
      <c r="Q109" s="38">
        <v>251</v>
      </c>
      <c r="R109" s="56">
        <f>Q109/323*100</f>
        <v>77.708978328173373</v>
      </c>
      <c r="S109" s="28">
        <v>182</v>
      </c>
      <c r="T109" s="44">
        <f>S109/223*100</f>
        <v>81.61434977578476</v>
      </c>
      <c r="U109" s="34">
        <v>319</v>
      </c>
      <c r="V109" s="54">
        <f>U109/389*100</f>
        <v>82.005141388174806</v>
      </c>
      <c r="W109" s="29">
        <v>350</v>
      </c>
      <c r="X109" s="27">
        <f>W109/434*100</f>
        <v>80.645161290322577</v>
      </c>
      <c r="Y109" s="34">
        <v>270</v>
      </c>
      <c r="Z109" s="36">
        <f>Y109/357*100</f>
        <v>75.630252100840337</v>
      </c>
      <c r="AA109" s="28">
        <v>209</v>
      </c>
      <c r="AB109" s="27">
        <f>AA109/268*100</f>
        <v>77.985074626865668</v>
      </c>
      <c r="AC109" s="34">
        <v>8</v>
      </c>
      <c r="AD109" s="36">
        <f>AC109/13*100</f>
        <v>61.53846153846154</v>
      </c>
    </row>
    <row r="110" spans="1:44">
      <c r="A110" s="23">
        <v>2</v>
      </c>
      <c r="B110" s="23" t="s">
        <v>23</v>
      </c>
      <c r="C110" s="24">
        <v>187</v>
      </c>
      <c r="D110" s="24">
        <v>12.8</v>
      </c>
      <c r="E110" s="32">
        <v>2</v>
      </c>
      <c r="F110" s="32">
        <v>5.56</v>
      </c>
      <c r="G110" s="26">
        <v>21</v>
      </c>
      <c r="H110" s="27">
        <f>G110/(SUM(G109:G112))*100</f>
        <v>11.229946524064172</v>
      </c>
      <c r="I110" s="32">
        <v>4</v>
      </c>
      <c r="J110" s="36">
        <f>I110/(SUM(I$109:I$112))*100</f>
        <v>13.793103448275861</v>
      </c>
      <c r="K110" s="26">
        <v>20</v>
      </c>
      <c r="L110" s="27">
        <f>K110/169*100</f>
        <v>11.834319526627219</v>
      </c>
      <c r="M110" s="34">
        <v>33</v>
      </c>
      <c r="N110" s="54">
        <f>M110/268*100</f>
        <v>12.313432835820896</v>
      </c>
      <c r="O110" s="28">
        <v>51</v>
      </c>
      <c r="P110" s="27">
        <f>O110/226*100</f>
        <v>22.566371681415927</v>
      </c>
      <c r="Q110" s="38">
        <v>38</v>
      </c>
      <c r="R110" s="56">
        <f>Q110/323*100</f>
        <v>11.76470588235294</v>
      </c>
      <c r="S110" s="28">
        <v>18</v>
      </c>
      <c r="T110" s="44">
        <f>S110/223*100</f>
        <v>8.071748878923767</v>
      </c>
      <c r="U110" s="34">
        <v>46</v>
      </c>
      <c r="V110" s="54">
        <f>U110/389*100</f>
        <v>11.825192802056556</v>
      </c>
      <c r="W110" s="29">
        <v>58</v>
      </c>
      <c r="X110" s="27">
        <f>W110/434*100</f>
        <v>13.364055299539171</v>
      </c>
      <c r="Y110" s="34">
        <v>47</v>
      </c>
      <c r="Z110" s="36">
        <f>Y110/357*100</f>
        <v>13.165266106442578</v>
      </c>
      <c r="AA110" s="28">
        <v>35</v>
      </c>
      <c r="AB110" s="27">
        <f>AA110/268*100</f>
        <v>13.059701492537313</v>
      </c>
      <c r="AC110" s="34">
        <v>1</v>
      </c>
      <c r="AD110" s="36">
        <f>AC110/13*100</f>
        <v>7.6923076923076925</v>
      </c>
    </row>
    <row r="111" spans="1:44">
      <c r="A111" s="23">
        <v>3</v>
      </c>
      <c r="B111" s="23" t="s">
        <v>21</v>
      </c>
      <c r="C111" s="24">
        <v>43</v>
      </c>
      <c r="D111" s="24">
        <v>2.94</v>
      </c>
      <c r="E111" s="32">
        <v>4</v>
      </c>
      <c r="F111" s="32">
        <v>11.11</v>
      </c>
      <c r="G111" s="26">
        <v>4</v>
      </c>
      <c r="H111" s="27">
        <f>G111/(SUM(G109:G112))*100</f>
        <v>2.1390374331550799</v>
      </c>
      <c r="I111" s="32">
        <v>1</v>
      </c>
      <c r="J111" s="36">
        <f>I111/(SUM(I$109:I$112))*100</f>
        <v>3.4482758620689653</v>
      </c>
      <c r="K111" s="26">
        <v>4</v>
      </c>
      <c r="L111" s="27">
        <f>K111/169*100</f>
        <v>2.3668639053254439</v>
      </c>
      <c r="M111" s="34">
        <v>4</v>
      </c>
      <c r="N111" s="54">
        <f>M111/268*100</f>
        <v>1.4925373134328357</v>
      </c>
      <c r="O111" s="28">
        <v>9</v>
      </c>
      <c r="P111" s="27">
        <f>O111/226*100</f>
        <v>3.9823008849557522</v>
      </c>
      <c r="Q111" s="38">
        <v>7</v>
      </c>
      <c r="R111" s="56">
        <f>Q111/323*100</f>
        <v>2.1671826625386998</v>
      </c>
      <c r="S111" s="28">
        <v>10</v>
      </c>
      <c r="T111" s="44">
        <f>S111/223*100</f>
        <v>4.4843049327354256</v>
      </c>
      <c r="U111" s="34">
        <v>10</v>
      </c>
      <c r="V111" s="54">
        <f>U111/389*100</f>
        <v>2.5706940874035991</v>
      </c>
      <c r="W111" s="29">
        <v>8</v>
      </c>
      <c r="X111" s="27">
        <f>W111/434*100</f>
        <v>1.8433179723502304</v>
      </c>
      <c r="Y111" s="34">
        <v>15</v>
      </c>
      <c r="Z111" s="36">
        <f>Y111/357*100</f>
        <v>4.2016806722689077</v>
      </c>
      <c r="AA111" s="28">
        <v>7</v>
      </c>
      <c r="AB111" s="27">
        <f>AA111/268*100</f>
        <v>2.6119402985074625</v>
      </c>
      <c r="AC111" s="34">
        <v>3</v>
      </c>
      <c r="AD111" s="36">
        <f>AC111/13*100</f>
        <v>23.076923076923077</v>
      </c>
    </row>
    <row r="112" spans="1:44">
      <c r="A112" s="23">
        <v>4</v>
      </c>
      <c r="B112" s="23" t="s">
        <v>12</v>
      </c>
      <c r="C112" s="24">
        <v>75</v>
      </c>
      <c r="D112" s="24">
        <v>5.13</v>
      </c>
      <c r="E112" s="32">
        <v>1</v>
      </c>
      <c r="F112" s="32">
        <v>2.78</v>
      </c>
      <c r="G112" s="26">
        <v>6</v>
      </c>
      <c r="H112" s="27">
        <f>G112/(SUM(G109:G112))*100</f>
        <v>3.2085561497326207</v>
      </c>
      <c r="I112" s="32">
        <v>1</v>
      </c>
      <c r="J112" s="36">
        <f>I112/(SUM(I$109:I$112))*100</f>
        <v>3.4482758620689653</v>
      </c>
      <c r="K112" s="26">
        <v>7</v>
      </c>
      <c r="L112" s="27">
        <f>K112/169*100</f>
        <v>4.1420118343195274</v>
      </c>
      <c r="M112" s="34">
        <v>10</v>
      </c>
      <c r="N112" s="54">
        <f>M112/268*100</f>
        <v>3.7313432835820892</v>
      </c>
      <c r="O112" s="28">
        <v>10</v>
      </c>
      <c r="P112" s="27">
        <f>O112/226*100</f>
        <v>4.4247787610619467</v>
      </c>
      <c r="Q112" s="38">
        <v>27</v>
      </c>
      <c r="R112" s="56">
        <f>Q112/323*100</f>
        <v>8.3591331269349833</v>
      </c>
      <c r="S112" s="28">
        <v>13</v>
      </c>
      <c r="T112" s="44">
        <f>S112/223*100</f>
        <v>5.8295964125560538</v>
      </c>
      <c r="U112" s="34">
        <v>14</v>
      </c>
      <c r="V112" s="54">
        <f>U112/389*100</f>
        <v>3.5989717223650386</v>
      </c>
      <c r="W112" s="29">
        <v>18</v>
      </c>
      <c r="X112" s="27">
        <f>W112/434*100</f>
        <v>4.1474654377880187</v>
      </c>
      <c r="Y112" s="34">
        <v>25</v>
      </c>
      <c r="Z112" s="36">
        <f>Y112/357*100</f>
        <v>7.0028011204481793</v>
      </c>
      <c r="AA112" s="28">
        <v>17</v>
      </c>
      <c r="AB112" s="27">
        <f>AA112/268*100</f>
        <v>6.3432835820895521</v>
      </c>
      <c r="AC112" s="34">
        <v>1</v>
      </c>
      <c r="AD112" s="36">
        <f>AC112/13*100</f>
        <v>7.6923076923076925</v>
      </c>
    </row>
    <row r="114" spans="1:44">
      <c r="A114" s="94" t="s">
        <v>249</v>
      </c>
      <c r="B114" s="94"/>
      <c r="C114" s="94"/>
      <c r="D114" s="94"/>
      <c r="E114" s="94"/>
      <c r="F114" s="94"/>
      <c r="G114" s="94"/>
      <c r="H114" s="94"/>
      <c r="I114" s="94"/>
      <c r="J114" s="94"/>
      <c r="K114" s="94"/>
      <c r="L114" s="94"/>
      <c r="M114" s="94"/>
      <c r="N114" s="94"/>
      <c r="O114" s="94"/>
      <c r="P114" s="94"/>
      <c r="Q114" s="94"/>
      <c r="R114" s="94"/>
      <c r="S114" s="94"/>
      <c r="T114" s="94"/>
    </row>
    <row r="115" spans="1:44">
      <c r="A115" s="42"/>
      <c r="B115" s="19"/>
      <c r="C115" s="90" t="s">
        <v>1864</v>
      </c>
      <c r="D115" s="90"/>
      <c r="E115" s="88" t="s">
        <v>1863</v>
      </c>
      <c r="F115" s="88"/>
      <c r="G115" s="91" t="s">
        <v>1869</v>
      </c>
      <c r="H115" s="91"/>
      <c r="I115" s="95" t="s">
        <v>1866</v>
      </c>
      <c r="J115" s="95"/>
      <c r="K115" s="91" t="s">
        <v>1867</v>
      </c>
      <c r="L115" s="91"/>
      <c r="M115" s="95" t="s">
        <v>1868</v>
      </c>
      <c r="N115" s="95"/>
      <c r="O115" s="91" t="s">
        <v>1870</v>
      </c>
      <c r="P115" s="91"/>
      <c r="Q115" s="95" t="s">
        <v>1873</v>
      </c>
      <c r="R115" s="95"/>
      <c r="S115" s="91" t="s">
        <v>1872</v>
      </c>
      <c r="T115" s="91"/>
      <c r="U115" s="88" t="s">
        <v>1874</v>
      </c>
      <c r="V115" s="88"/>
      <c r="W115" s="89" t="s">
        <v>1875</v>
      </c>
      <c r="X115" s="89"/>
      <c r="Y115" s="88" t="s">
        <v>1876</v>
      </c>
      <c r="Z115" s="88"/>
      <c r="AA115" s="90" t="s">
        <v>1877</v>
      </c>
      <c r="AB115" s="90"/>
      <c r="AC115" s="88" t="s">
        <v>1878</v>
      </c>
      <c r="AD115" s="88"/>
    </row>
    <row r="116" spans="1:44" ht="63.75">
      <c r="A116" s="20" t="s">
        <v>1</v>
      </c>
      <c r="B116" s="20" t="s">
        <v>2</v>
      </c>
      <c r="C116" s="20" t="s">
        <v>3</v>
      </c>
      <c r="D116" s="20" t="s">
        <v>4</v>
      </c>
      <c r="E116" s="31" t="s">
        <v>3</v>
      </c>
      <c r="F116" s="31" t="s">
        <v>4</v>
      </c>
      <c r="G116" s="20" t="s">
        <v>3</v>
      </c>
      <c r="H116" s="20" t="s">
        <v>4</v>
      </c>
      <c r="I116" s="31" t="s">
        <v>3</v>
      </c>
      <c r="J116" s="35" t="s">
        <v>4</v>
      </c>
      <c r="K116" s="20" t="s">
        <v>3</v>
      </c>
      <c r="L116" s="21" t="s">
        <v>4</v>
      </c>
      <c r="M116" s="31" t="s">
        <v>3</v>
      </c>
      <c r="N116" s="35" t="s">
        <v>4</v>
      </c>
      <c r="O116" s="20" t="s">
        <v>3</v>
      </c>
      <c r="P116" s="21" t="s">
        <v>4</v>
      </c>
      <c r="Q116" s="37" t="s">
        <v>3</v>
      </c>
      <c r="R116" s="31" t="s">
        <v>4</v>
      </c>
      <c r="S116" s="20" t="s">
        <v>3</v>
      </c>
      <c r="T116" s="21" t="s">
        <v>4</v>
      </c>
      <c r="U116" s="31" t="s">
        <v>3</v>
      </c>
      <c r="V116" s="35" t="s">
        <v>4</v>
      </c>
      <c r="W116" s="20" t="s">
        <v>3</v>
      </c>
      <c r="X116" s="21" t="s">
        <v>4</v>
      </c>
      <c r="Y116" s="31" t="s">
        <v>3</v>
      </c>
      <c r="Z116" s="35" t="s">
        <v>4</v>
      </c>
      <c r="AA116" s="20" t="s">
        <v>3</v>
      </c>
      <c r="AB116" s="21" t="s">
        <v>4</v>
      </c>
      <c r="AC116" s="31" t="s">
        <v>3</v>
      </c>
      <c r="AD116" s="35" t="s">
        <v>4</v>
      </c>
    </row>
    <row r="117" spans="1:44">
      <c r="A117" s="23">
        <v>1</v>
      </c>
      <c r="B117" s="23" t="s">
        <v>20</v>
      </c>
      <c r="C117" s="24">
        <v>1038</v>
      </c>
      <c r="D117" s="24">
        <v>71.05</v>
      </c>
      <c r="E117" s="32">
        <v>30</v>
      </c>
      <c r="F117" s="32">
        <v>83.33</v>
      </c>
      <c r="G117" s="26">
        <v>143</v>
      </c>
      <c r="H117" s="27">
        <f>G117/(SUM(G117:G120))*100</f>
        <v>76.470588235294116</v>
      </c>
      <c r="I117" s="32">
        <v>15</v>
      </c>
      <c r="J117" s="36">
        <f>I117/(SUM(I$109:I$112))*100</f>
        <v>51.724137931034484</v>
      </c>
      <c r="K117" s="26">
        <v>123</v>
      </c>
      <c r="L117" s="27">
        <f>K117/169*100</f>
        <v>72.781065088757401</v>
      </c>
      <c r="M117" s="34">
        <v>200</v>
      </c>
      <c r="N117" s="54">
        <f>M117/268*100</f>
        <v>74.626865671641795</v>
      </c>
      <c r="O117" s="28">
        <v>150</v>
      </c>
      <c r="P117" s="27">
        <f>O117/226*100</f>
        <v>66.371681415929203</v>
      </c>
      <c r="Q117" s="38">
        <v>219</v>
      </c>
      <c r="R117" s="56">
        <f>Q117/323*100</f>
        <v>67.801857585139317</v>
      </c>
      <c r="S117" s="28">
        <v>158</v>
      </c>
      <c r="T117" s="44">
        <f>S117/223*100</f>
        <v>70.852017937219742</v>
      </c>
      <c r="U117" s="34">
        <v>271</v>
      </c>
      <c r="V117" s="54">
        <f>U117/389*100</f>
        <v>69.66580976863753</v>
      </c>
      <c r="W117" s="64">
        <v>317</v>
      </c>
      <c r="X117" s="27">
        <f>W117/434*100</f>
        <v>73.041474654377879</v>
      </c>
      <c r="Y117" s="34">
        <v>256</v>
      </c>
      <c r="Z117" s="36">
        <f>Y117/357*100</f>
        <v>71.708683473389357</v>
      </c>
      <c r="AA117" s="28">
        <v>185</v>
      </c>
      <c r="AB117" s="27">
        <f>AA117/268*100</f>
        <v>69.029850746268664</v>
      </c>
      <c r="AC117" s="34">
        <v>9</v>
      </c>
      <c r="AD117" s="36">
        <f>AC117/13*100</f>
        <v>69.230769230769226</v>
      </c>
    </row>
    <row r="118" spans="1:44">
      <c r="A118" s="23">
        <v>2</v>
      </c>
      <c r="B118" s="23" t="s">
        <v>21</v>
      </c>
      <c r="C118" s="24">
        <v>78</v>
      </c>
      <c r="D118" s="24">
        <v>5.34</v>
      </c>
      <c r="E118" s="32">
        <v>1</v>
      </c>
      <c r="F118" s="32">
        <v>2.78</v>
      </c>
      <c r="G118" s="26">
        <v>10</v>
      </c>
      <c r="H118" s="27">
        <f>G118/(SUM(G117:G120))*100</f>
        <v>5.3475935828877006</v>
      </c>
      <c r="I118" s="32">
        <v>3</v>
      </c>
      <c r="J118" s="36">
        <f>I118/(SUM(I$109:I$112))*100</f>
        <v>10.344827586206897</v>
      </c>
      <c r="K118" s="26">
        <v>8</v>
      </c>
      <c r="L118" s="27">
        <f>K118/169*100</f>
        <v>4.7337278106508878</v>
      </c>
      <c r="M118" s="34">
        <v>18</v>
      </c>
      <c r="N118" s="54">
        <f>M118/268*100</f>
        <v>6.7164179104477615</v>
      </c>
      <c r="O118" s="28">
        <v>9</v>
      </c>
      <c r="P118" s="27">
        <f>O118/226*100</f>
        <v>3.9823008849557522</v>
      </c>
      <c r="Q118" s="38">
        <v>15</v>
      </c>
      <c r="R118" s="56">
        <f>Q118/323*100</f>
        <v>4.643962848297214</v>
      </c>
      <c r="S118" s="28">
        <v>14</v>
      </c>
      <c r="T118" s="44">
        <f>S118/223*100</f>
        <v>6.2780269058295968</v>
      </c>
      <c r="U118" s="34">
        <v>21</v>
      </c>
      <c r="V118" s="54">
        <f>U118/389*100</f>
        <v>5.3984575835475574</v>
      </c>
      <c r="W118" s="64">
        <v>24</v>
      </c>
      <c r="X118" s="27">
        <f>W118/434*100</f>
        <v>5.5299539170506913</v>
      </c>
      <c r="Y118" s="34">
        <v>19</v>
      </c>
      <c r="Z118" s="36">
        <f>Y118/357*100</f>
        <v>5.322128851540616</v>
      </c>
      <c r="AA118" s="28">
        <v>14</v>
      </c>
      <c r="AB118" s="27">
        <f>AA118/268*100</f>
        <v>5.2238805970149249</v>
      </c>
      <c r="AC118" s="34"/>
      <c r="AD118" s="40"/>
    </row>
    <row r="119" spans="1:44">
      <c r="A119" s="23">
        <v>3</v>
      </c>
      <c r="B119" s="23" t="s">
        <v>12</v>
      </c>
      <c r="C119" s="24">
        <v>329</v>
      </c>
      <c r="D119" s="24">
        <v>22.52</v>
      </c>
      <c r="E119" s="32">
        <v>3</v>
      </c>
      <c r="F119" s="32">
        <v>8.33</v>
      </c>
      <c r="G119" s="26">
        <v>32</v>
      </c>
      <c r="H119" s="27">
        <f>G119/(SUM(G117:G120))*100</f>
        <v>17.112299465240639</v>
      </c>
      <c r="I119" s="32">
        <v>10</v>
      </c>
      <c r="J119" s="36">
        <f>I119/(SUM(I$109:I$112))*100</f>
        <v>34.482758620689658</v>
      </c>
      <c r="K119" s="26">
        <v>38</v>
      </c>
      <c r="L119" s="27">
        <f>K119/169*100</f>
        <v>22.485207100591715</v>
      </c>
      <c r="M119" s="34">
        <v>50</v>
      </c>
      <c r="N119" s="54">
        <f>M119/268*100</f>
        <v>18.656716417910449</v>
      </c>
      <c r="O119" s="28">
        <v>65</v>
      </c>
      <c r="P119" s="27">
        <f>O119/226*100</f>
        <v>28.761061946902654</v>
      </c>
      <c r="Q119" s="38">
        <v>85</v>
      </c>
      <c r="R119" s="56">
        <f>Q119/323*100</f>
        <v>26.315789473684209</v>
      </c>
      <c r="S119" s="28">
        <v>46</v>
      </c>
      <c r="T119" s="44">
        <f>S119/223*100</f>
        <v>20.627802690582961</v>
      </c>
      <c r="U119" s="34">
        <v>92</v>
      </c>
      <c r="V119" s="54">
        <f>U119/389*100</f>
        <v>23.650385604113112</v>
      </c>
      <c r="W119" s="64">
        <v>91</v>
      </c>
      <c r="X119" s="27">
        <f>W119/434*100</f>
        <v>20.967741935483872</v>
      </c>
      <c r="Y119" s="34">
        <v>80</v>
      </c>
      <c r="Z119" s="36">
        <f>Y119/357*100</f>
        <v>22.408963585434176</v>
      </c>
      <c r="AA119" s="28">
        <v>62</v>
      </c>
      <c r="AB119" s="27">
        <f>AA119/268*100</f>
        <v>23.134328358208954</v>
      </c>
      <c r="AC119" s="34">
        <v>4</v>
      </c>
      <c r="AD119" s="36">
        <f>AC119/13*100</f>
        <v>30.76923076923077</v>
      </c>
    </row>
    <row r="120" spans="1:44">
      <c r="A120" s="23">
        <v>4</v>
      </c>
      <c r="B120" s="23" t="s">
        <v>38</v>
      </c>
      <c r="C120" s="24">
        <v>16</v>
      </c>
      <c r="D120" s="24">
        <v>1.1000000000000001</v>
      </c>
      <c r="E120" s="32">
        <v>2</v>
      </c>
      <c r="F120" s="32">
        <v>5.56</v>
      </c>
      <c r="G120" s="26">
        <v>2</v>
      </c>
      <c r="H120" s="27">
        <f>G120/(SUM(G117:G120))*100</f>
        <v>1.0695187165775399</v>
      </c>
      <c r="I120" s="32">
        <v>1</v>
      </c>
      <c r="J120" s="36">
        <f>I120/(SUM(I$109:I$112))*100</f>
        <v>3.4482758620689653</v>
      </c>
      <c r="K120" s="28"/>
      <c r="L120" s="27"/>
      <c r="M120" s="34"/>
      <c r="N120" s="36"/>
      <c r="O120" s="28">
        <v>2</v>
      </c>
      <c r="P120" s="27">
        <f>O120/226*100</f>
        <v>0.88495575221238942</v>
      </c>
      <c r="Q120" s="38">
        <v>4</v>
      </c>
      <c r="R120" s="56">
        <f>Q120/323*100</f>
        <v>1.2383900928792571</v>
      </c>
      <c r="S120" s="28">
        <v>5</v>
      </c>
      <c r="T120" s="44">
        <f>S120/223*100</f>
        <v>2.2421524663677128</v>
      </c>
      <c r="U120" s="34">
        <v>5</v>
      </c>
      <c r="V120" s="54">
        <f>U120/389*100</f>
        <v>1.2853470437017995</v>
      </c>
      <c r="W120" s="64">
        <v>2</v>
      </c>
      <c r="X120" s="27">
        <f>W120/434*100</f>
        <v>0.46082949308755761</v>
      </c>
      <c r="Y120" s="34">
        <v>2</v>
      </c>
      <c r="Z120" s="36">
        <f>Y120/357*100</f>
        <v>0.56022408963585435</v>
      </c>
      <c r="AA120" s="28">
        <v>7</v>
      </c>
      <c r="AB120" s="27">
        <f>AA120/268*100</f>
        <v>2.6119402985074625</v>
      </c>
      <c r="AC120" s="40"/>
      <c r="AD120" s="40"/>
    </row>
    <row r="121" spans="1:44">
      <c r="P121" s="12"/>
      <c r="Q121" s="12"/>
      <c r="R121" s="4"/>
      <c r="S121" s="4"/>
      <c r="T121" s="12"/>
    </row>
    <row r="123" spans="1:44">
      <c r="A123" s="94" t="s">
        <v>307</v>
      </c>
      <c r="B123" s="94"/>
      <c r="C123" s="94"/>
      <c r="D123" s="94"/>
      <c r="E123" s="94"/>
      <c r="F123" s="94"/>
      <c r="G123" s="94"/>
      <c r="H123" s="94"/>
      <c r="I123" s="94"/>
      <c r="J123" s="94"/>
      <c r="K123" s="94"/>
      <c r="L123" s="94"/>
      <c r="M123" s="94"/>
      <c r="N123" s="94"/>
      <c r="O123" s="94"/>
      <c r="P123" s="94"/>
      <c r="Q123" s="94"/>
      <c r="R123" s="94"/>
      <c r="S123" s="94"/>
      <c r="T123" s="94"/>
    </row>
    <row r="124" spans="1:44">
      <c r="A124" s="59"/>
      <c r="B124" s="19"/>
      <c r="C124" s="90" t="s">
        <v>1864</v>
      </c>
      <c r="D124" s="90"/>
      <c r="E124" s="90"/>
      <c r="F124" s="88" t="s">
        <v>1863</v>
      </c>
      <c r="G124" s="88"/>
      <c r="H124" s="88"/>
      <c r="I124" s="91" t="s">
        <v>1869</v>
      </c>
      <c r="J124" s="91"/>
      <c r="K124" s="91"/>
      <c r="L124" s="95" t="s">
        <v>1866</v>
      </c>
      <c r="M124" s="95"/>
      <c r="N124" s="95"/>
      <c r="O124" s="91" t="s">
        <v>1867</v>
      </c>
      <c r="P124" s="91"/>
      <c r="Q124" s="91"/>
      <c r="R124" s="95" t="s">
        <v>1868</v>
      </c>
      <c r="S124" s="95"/>
      <c r="T124" s="95"/>
      <c r="U124" s="91" t="s">
        <v>1870</v>
      </c>
      <c r="V124" s="91"/>
      <c r="W124" s="91"/>
      <c r="X124" s="95" t="s">
        <v>1873</v>
      </c>
      <c r="Y124" s="95"/>
      <c r="Z124" s="95"/>
      <c r="AA124" s="91" t="s">
        <v>1872</v>
      </c>
      <c r="AB124" s="91"/>
      <c r="AC124" s="91"/>
      <c r="AD124" s="88" t="s">
        <v>1874</v>
      </c>
      <c r="AE124" s="88"/>
      <c r="AF124" s="88"/>
      <c r="AG124" s="89" t="s">
        <v>1875</v>
      </c>
      <c r="AH124" s="89"/>
      <c r="AI124" s="89"/>
      <c r="AJ124" s="88" t="s">
        <v>1876</v>
      </c>
      <c r="AK124" s="88"/>
      <c r="AL124" s="88"/>
      <c r="AM124" s="90" t="s">
        <v>1877</v>
      </c>
      <c r="AN124" s="90"/>
      <c r="AO124" s="90"/>
      <c r="AP124" s="88" t="s">
        <v>1878</v>
      </c>
      <c r="AQ124" s="88"/>
      <c r="AR124" s="88"/>
    </row>
    <row r="125" spans="1:44" ht="102">
      <c r="A125" s="20" t="s">
        <v>1</v>
      </c>
      <c r="B125" s="20" t="s">
        <v>2</v>
      </c>
      <c r="C125" s="20" t="s">
        <v>3</v>
      </c>
      <c r="D125" s="20" t="s">
        <v>154</v>
      </c>
      <c r="E125" s="20" t="s">
        <v>4</v>
      </c>
      <c r="F125" s="31" t="s">
        <v>3</v>
      </c>
      <c r="G125" s="31" t="s">
        <v>154</v>
      </c>
      <c r="H125" s="31" t="s">
        <v>4</v>
      </c>
      <c r="I125" s="20" t="s">
        <v>3</v>
      </c>
      <c r="J125" s="21" t="s">
        <v>154</v>
      </c>
      <c r="K125" s="20" t="s">
        <v>4</v>
      </c>
      <c r="L125" s="35" t="s">
        <v>3</v>
      </c>
      <c r="M125" s="35" t="s">
        <v>154</v>
      </c>
      <c r="N125" s="35" t="s">
        <v>4</v>
      </c>
      <c r="O125" s="21" t="s">
        <v>3</v>
      </c>
      <c r="P125" s="21" t="s">
        <v>154</v>
      </c>
      <c r="Q125" s="21" t="s">
        <v>4</v>
      </c>
      <c r="R125" s="35" t="s">
        <v>3</v>
      </c>
      <c r="S125" s="35" t="s">
        <v>154</v>
      </c>
      <c r="T125" s="35" t="s">
        <v>4</v>
      </c>
      <c r="U125" s="21" t="s">
        <v>3</v>
      </c>
      <c r="V125" s="21" t="s">
        <v>154</v>
      </c>
      <c r="W125" s="21" t="s">
        <v>4</v>
      </c>
      <c r="X125" s="66" t="s">
        <v>3</v>
      </c>
      <c r="Y125" s="35" t="s">
        <v>154</v>
      </c>
      <c r="Z125" s="35" t="s">
        <v>4</v>
      </c>
      <c r="AA125" s="60" t="s">
        <v>3</v>
      </c>
      <c r="AB125" s="21" t="s">
        <v>154</v>
      </c>
      <c r="AC125" s="21" t="s">
        <v>4</v>
      </c>
      <c r="AD125" s="31" t="s">
        <v>3</v>
      </c>
      <c r="AE125" s="35" t="s">
        <v>154</v>
      </c>
      <c r="AF125" s="35" t="s">
        <v>4</v>
      </c>
      <c r="AG125" s="20" t="s">
        <v>3</v>
      </c>
      <c r="AH125" s="21" t="s">
        <v>154</v>
      </c>
      <c r="AI125" s="21" t="s">
        <v>4</v>
      </c>
      <c r="AJ125" s="31" t="s">
        <v>3</v>
      </c>
      <c r="AK125" s="35" t="s">
        <v>154</v>
      </c>
      <c r="AL125" s="35" t="s">
        <v>4</v>
      </c>
      <c r="AM125" s="20" t="s">
        <v>3</v>
      </c>
      <c r="AN125" s="21" t="s">
        <v>154</v>
      </c>
      <c r="AO125" s="21" t="s">
        <v>4</v>
      </c>
      <c r="AP125" s="31" t="s">
        <v>3</v>
      </c>
      <c r="AQ125" s="35" t="s">
        <v>154</v>
      </c>
      <c r="AR125" s="35" t="s">
        <v>4</v>
      </c>
    </row>
    <row r="126" spans="1:44" ht="25.5">
      <c r="A126" s="23">
        <v>1</v>
      </c>
      <c r="B126" s="23" t="s">
        <v>308</v>
      </c>
      <c r="C126" s="24">
        <v>1141</v>
      </c>
      <c r="D126" s="24">
        <v>14.23</v>
      </c>
      <c r="E126" s="24">
        <v>78.099999999999994</v>
      </c>
      <c r="F126" s="32">
        <v>26</v>
      </c>
      <c r="G126" s="32">
        <v>17.57</v>
      </c>
      <c r="H126" s="32">
        <v>72.22</v>
      </c>
      <c r="I126" s="26">
        <v>154</v>
      </c>
      <c r="J126" s="61">
        <v>16.399999999999999</v>
      </c>
      <c r="K126" s="26">
        <v>82.35</v>
      </c>
      <c r="L126" s="65">
        <v>23</v>
      </c>
      <c r="M126" s="32">
        <v>10.9</v>
      </c>
      <c r="N126" s="65">
        <v>79.31</v>
      </c>
      <c r="O126" s="26">
        <v>137</v>
      </c>
      <c r="P126" s="61">
        <v>14.04</v>
      </c>
      <c r="Q126" s="27">
        <f t="shared" ref="Q126:Q145" si="23">O126/169*100</f>
        <v>81.065088757396452</v>
      </c>
      <c r="R126" s="34">
        <v>220</v>
      </c>
      <c r="S126" s="34">
        <v>14.19</v>
      </c>
      <c r="T126" s="36">
        <f t="shared" ref="T126:T145" si="24">R126/268*100</f>
        <v>82.089552238805979</v>
      </c>
      <c r="U126" s="28">
        <v>165</v>
      </c>
      <c r="V126" s="27">
        <v>14.11</v>
      </c>
      <c r="W126" s="27">
        <f t="shared" ref="W126:W145" si="25">U126/226*100</f>
        <v>73.008849557522126</v>
      </c>
      <c r="X126" s="38">
        <v>236</v>
      </c>
      <c r="Y126" s="54">
        <v>13.17</v>
      </c>
      <c r="Z126" s="54">
        <f t="shared" ref="Z126:Z145" si="26">X126/323*100</f>
        <v>73.065015479876166</v>
      </c>
      <c r="AA126" s="46">
        <v>180</v>
      </c>
      <c r="AB126" s="44">
        <v>14.61</v>
      </c>
      <c r="AC126" s="44">
        <f t="shared" ref="AC126:AC145" si="27">AA126/223*100</f>
        <v>80.717488789237663</v>
      </c>
      <c r="AD126" s="55">
        <v>316</v>
      </c>
      <c r="AE126" s="54">
        <v>13.92</v>
      </c>
      <c r="AF126" s="54">
        <f t="shared" ref="AF126:AF145" si="28">AD126/389*100</f>
        <v>81.233933161953729</v>
      </c>
      <c r="AG126" s="46">
        <v>350</v>
      </c>
      <c r="AH126" s="44">
        <v>14.46</v>
      </c>
      <c r="AI126" s="44">
        <f t="shared" ref="AI126:AI145" si="29">AG126/434*100</f>
        <v>80.645161290322577</v>
      </c>
      <c r="AJ126" s="55">
        <v>264</v>
      </c>
      <c r="AK126" s="54">
        <v>14.63</v>
      </c>
      <c r="AL126" s="54">
        <f t="shared" ref="AL126:AL145" si="30">AJ126/357*100</f>
        <v>73.94957983193278</v>
      </c>
      <c r="AM126" s="46">
        <v>202</v>
      </c>
      <c r="AN126" s="45">
        <v>13.89</v>
      </c>
      <c r="AO126" s="44">
        <f t="shared" ref="AO126:AO145" si="31">AM126/268*100</f>
        <v>75.373134328358205</v>
      </c>
      <c r="AP126" s="55">
        <v>9</v>
      </c>
      <c r="AQ126" s="55">
        <v>13.24</v>
      </c>
      <c r="AR126" s="54">
        <f t="shared" ref="AR126:AR139" si="32">AP126/13*100</f>
        <v>69.230769230769226</v>
      </c>
    </row>
    <row r="127" spans="1:44" ht="25.5">
      <c r="A127" s="23">
        <v>2</v>
      </c>
      <c r="B127" s="23" t="s">
        <v>309</v>
      </c>
      <c r="C127" s="24">
        <v>476</v>
      </c>
      <c r="D127" s="24">
        <v>5.94</v>
      </c>
      <c r="E127" s="24">
        <v>32.58</v>
      </c>
      <c r="F127" s="32">
        <v>21</v>
      </c>
      <c r="G127" s="32">
        <v>14.19</v>
      </c>
      <c r="H127" s="32">
        <v>58.33</v>
      </c>
      <c r="I127" s="26">
        <v>51</v>
      </c>
      <c r="J127" s="61">
        <v>5.43</v>
      </c>
      <c r="K127" s="26">
        <v>27.27</v>
      </c>
      <c r="L127" s="65">
        <v>8</v>
      </c>
      <c r="M127" s="32">
        <v>3.79</v>
      </c>
      <c r="N127" s="65">
        <v>27.59</v>
      </c>
      <c r="O127" s="26">
        <v>41</v>
      </c>
      <c r="P127" s="61">
        <v>4.2</v>
      </c>
      <c r="Q127" s="27">
        <f t="shared" si="23"/>
        <v>24.260355029585799</v>
      </c>
      <c r="R127" s="34">
        <v>94</v>
      </c>
      <c r="S127" s="34">
        <v>6.06</v>
      </c>
      <c r="T127" s="36">
        <f t="shared" si="24"/>
        <v>35.074626865671647</v>
      </c>
      <c r="U127" s="28">
        <v>88</v>
      </c>
      <c r="V127" s="27">
        <v>7.53</v>
      </c>
      <c r="W127" s="27">
        <f t="shared" si="25"/>
        <v>38.938053097345133</v>
      </c>
      <c r="X127" s="38">
        <v>102</v>
      </c>
      <c r="Y127" s="54">
        <v>5.69</v>
      </c>
      <c r="Z127" s="54">
        <f t="shared" si="26"/>
        <v>31.578947368421051</v>
      </c>
      <c r="AA127" s="46">
        <v>71</v>
      </c>
      <c r="AB127" s="44">
        <v>5.76</v>
      </c>
      <c r="AC127" s="44">
        <f t="shared" si="27"/>
        <v>31.838565022421523</v>
      </c>
      <c r="AD127" s="55">
        <v>128</v>
      </c>
      <c r="AE127" s="54">
        <v>5.64</v>
      </c>
      <c r="AF127" s="54">
        <f t="shared" si="28"/>
        <v>32.904884318766065</v>
      </c>
      <c r="AG127" s="46">
        <v>144</v>
      </c>
      <c r="AH127" s="44">
        <v>5.95</v>
      </c>
      <c r="AI127" s="44">
        <f t="shared" si="29"/>
        <v>33.179723502304149</v>
      </c>
      <c r="AJ127" s="55">
        <v>101</v>
      </c>
      <c r="AK127" s="54">
        <v>5.6</v>
      </c>
      <c r="AL127" s="54">
        <f t="shared" si="30"/>
        <v>28.291316526610643</v>
      </c>
      <c r="AM127" s="46">
        <v>97</v>
      </c>
      <c r="AN127" s="45">
        <v>6.67</v>
      </c>
      <c r="AO127" s="44">
        <f t="shared" si="31"/>
        <v>36.194029850746269</v>
      </c>
      <c r="AP127" s="55">
        <v>6</v>
      </c>
      <c r="AQ127" s="55">
        <v>8.82</v>
      </c>
      <c r="AR127" s="54">
        <f t="shared" si="32"/>
        <v>46.153846153846153</v>
      </c>
    </row>
    <row r="128" spans="1:44" ht="25.5">
      <c r="A128" s="23">
        <v>3</v>
      </c>
      <c r="B128" s="23" t="s">
        <v>310</v>
      </c>
      <c r="C128" s="24">
        <v>623</v>
      </c>
      <c r="D128" s="24">
        <v>7.77</v>
      </c>
      <c r="E128" s="24">
        <v>42.64</v>
      </c>
      <c r="F128" s="32">
        <v>17</v>
      </c>
      <c r="G128" s="32">
        <v>11.49</v>
      </c>
      <c r="H128" s="32">
        <v>47.22</v>
      </c>
      <c r="I128" s="26">
        <v>67</v>
      </c>
      <c r="J128" s="61">
        <v>7.14</v>
      </c>
      <c r="K128" s="26">
        <v>35.83</v>
      </c>
      <c r="L128" s="65">
        <v>11</v>
      </c>
      <c r="M128" s="32">
        <v>5.21</v>
      </c>
      <c r="N128" s="65">
        <v>37.93</v>
      </c>
      <c r="O128" s="26">
        <v>81</v>
      </c>
      <c r="P128" s="61">
        <v>8.3000000000000007</v>
      </c>
      <c r="Q128" s="27">
        <f t="shared" si="23"/>
        <v>47.928994082840234</v>
      </c>
      <c r="R128" s="34">
        <v>128</v>
      </c>
      <c r="S128" s="34">
        <v>8.26</v>
      </c>
      <c r="T128" s="36">
        <f t="shared" si="24"/>
        <v>47.761194029850742</v>
      </c>
      <c r="U128" s="28">
        <v>90</v>
      </c>
      <c r="V128" s="27">
        <v>7.7</v>
      </c>
      <c r="W128" s="27">
        <f t="shared" si="25"/>
        <v>39.823008849557525</v>
      </c>
      <c r="X128" s="38">
        <v>127</v>
      </c>
      <c r="Y128" s="54">
        <v>7.09</v>
      </c>
      <c r="Z128" s="54">
        <f t="shared" si="26"/>
        <v>39.318885448916404</v>
      </c>
      <c r="AA128" s="46">
        <v>102</v>
      </c>
      <c r="AB128" s="44">
        <v>8.2799999999999994</v>
      </c>
      <c r="AC128" s="44">
        <f t="shared" si="27"/>
        <v>45.739910313901348</v>
      </c>
      <c r="AD128" s="55">
        <v>176</v>
      </c>
      <c r="AE128" s="54">
        <v>7.75</v>
      </c>
      <c r="AF128" s="54">
        <f t="shared" si="28"/>
        <v>45.244215938303341</v>
      </c>
      <c r="AG128" s="46">
        <v>186</v>
      </c>
      <c r="AH128" s="44">
        <v>7.68</v>
      </c>
      <c r="AI128" s="44">
        <f t="shared" si="29"/>
        <v>42.857142857142854</v>
      </c>
      <c r="AJ128" s="55">
        <v>142</v>
      </c>
      <c r="AK128" s="54">
        <v>7.87</v>
      </c>
      <c r="AL128" s="54">
        <f t="shared" si="30"/>
        <v>39.775910364145659</v>
      </c>
      <c r="AM128" s="46">
        <v>112</v>
      </c>
      <c r="AN128" s="45">
        <v>7.7</v>
      </c>
      <c r="AO128" s="44">
        <f t="shared" si="31"/>
        <v>41.791044776119399</v>
      </c>
      <c r="AP128" s="55">
        <v>7</v>
      </c>
      <c r="AQ128" s="55">
        <v>10.29</v>
      </c>
      <c r="AR128" s="54">
        <f t="shared" si="32"/>
        <v>53.846153846153847</v>
      </c>
    </row>
    <row r="129" spans="1:44">
      <c r="A129" s="23">
        <v>4</v>
      </c>
      <c r="B129" s="23" t="s">
        <v>311</v>
      </c>
      <c r="C129" s="24">
        <v>344</v>
      </c>
      <c r="D129" s="24">
        <v>4.29</v>
      </c>
      <c r="E129" s="24">
        <v>23.55</v>
      </c>
      <c r="F129" s="32">
        <v>2</v>
      </c>
      <c r="G129" s="32">
        <v>1.35</v>
      </c>
      <c r="H129" s="32">
        <v>5.56</v>
      </c>
      <c r="I129" s="26">
        <v>38</v>
      </c>
      <c r="J129" s="61">
        <v>4.05</v>
      </c>
      <c r="K129" s="26">
        <v>20.32</v>
      </c>
      <c r="L129" s="65">
        <v>10</v>
      </c>
      <c r="M129" s="32">
        <v>4.74</v>
      </c>
      <c r="N129" s="65">
        <v>34.479999999999997</v>
      </c>
      <c r="O129" s="26">
        <v>42</v>
      </c>
      <c r="P129" s="61">
        <v>4.3</v>
      </c>
      <c r="Q129" s="27">
        <f t="shared" si="23"/>
        <v>24.852071005917161</v>
      </c>
      <c r="R129" s="34">
        <v>61</v>
      </c>
      <c r="S129" s="34">
        <v>3.94</v>
      </c>
      <c r="T129" s="36">
        <f t="shared" si="24"/>
        <v>22.761194029850746</v>
      </c>
      <c r="U129" s="28">
        <v>66</v>
      </c>
      <c r="V129" s="27">
        <v>5.65</v>
      </c>
      <c r="W129" s="27">
        <f t="shared" si="25"/>
        <v>29.20353982300885</v>
      </c>
      <c r="X129" s="38">
        <v>75</v>
      </c>
      <c r="Y129" s="54">
        <v>4.1900000000000004</v>
      </c>
      <c r="Z129" s="54">
        <f t="shared" si="26"/>
        <v>23.219814241486066</v>
      </c>
      <c r="AA129" s="69">
        <v>50</v>
      </c>
      <c r="AB129" s="68">
        <v>4.0599999999999996</v>
      </c>
      <c r="AC129" s="44">
        <f t="shared" si="27"/>
        <v>22.421524663677133</v>
      </c>
      <c r="AD129" s="55">
        <v>82</v>
      </c>
      <c r="AE129" s="54">
        <v>3.61</v>
      </c>
      <c r="AF129" s="54">
        <f t="shared" si="28"/>
        <v>21.079691516709513</v>
      </c>
      <c r="AG129" s="46">
        <v>119</v>
      </c>
      <c r="AH129" s="68">
        <v>4.92</v>
      </c>
      <c r="AI129" s="44">
        <f t="shared" si="29"/>
        <v>27.419354838709676</v>
      </c>
      <c r="AJ129" s="55">
        <v>69</v>
      </c>
      <c r="AK129" s="54">
        <v>3.82</v>
      </c>
      <c r="AL129" s="54">
        <f t="shared" si="30"/>
        <v>19.327731092436977</v>
      </c>
      <c r="AM129" s="69">
        <v>71</v>
      </c>
      <c r="AN129" s="45">
        <v>4.88</v>
      </c>
      <c r="AO129" s="44">
        <f t="shared" si="31"/>
        <v>26.492537313432834</v>
      </c>
      <c r="AP129" s="55">
        <v>3</v>
      </c>
      <c r="AQ129" s="55">
        <v>4.41</v>
      </c>
      <c r="AR129" s="54">
        <f t="shared" si="32"/>
        <v>23.076923076923077</v>
      </c>
    </row>
    <row r="130" spans="1:44" ht="25.5">
      <c r="A130" s="23">
        <v>5</v>
      </c>
      <c r="B130" s="23" t="s">
        <v>312</v>
      </c>
      <c r="C130" s="24">
        <v>475</v>
      </c>
      <c r="D130" s="24">
        <v>5.92</v>
      </c>
      <c r="E130" s="24">
        <v>32.51</v>
      </c>
      <c r="F130" s="32">
        <v>4</v>
      </c>
      <c r="G130" s="32">
        <v>2.7</v>
      </c>
      <c r="H130" s="32">
        <v>11.11</v>
      </c>
      <c r="I130" s="26">
        <v>53</v>
      </c>
      <c r="J130" s="61">
        <v>5.64</v>
      </c>
      <c r="K130" s="26">
        <v>28.34</v>
      </c>
      <c r="L130" s="65">
        <v>14</v>
      </c>
      <c r="M130" s="32">
        <v>6.64</v>
      </c>
      <c r="N130" s="65">
        <v>48.28</v>
      </c>
      <c r="O130" s="26">
        <v>63</v>
      </c>
      <c r="P130" s="61">
        <v>6.45</v>
      </c>
      <c r="Q130" s="27">
        <f t="shared" si="23"/>
        <v>37.278106508875744</v>
      </c>
      <c r="R130" s="34">
        <v>92</v>
      </c>
      <c r="S130" s="34">
        <v>5.94</v>
      </c>
      <c r="T130" s="36">
        <f t="shared" si="24"/>
        <v>34.328358208955223</v>
      </c>
      <c r="U130" s="28">
        <v>61</v>
      </c>
      <c r="V130" s="27">
        <v>5.22</v>
      </c>
      <c r="W130" s="27">
        <f t="shared" si="25"/>
        <v>26.991150442477874</v>
      </c>
      <c r="X130" s="38">
        <v>108</v>
      </c>
      <c r="Y130" s="54">
        <v>6.03</v>
      </c>
      <c r="Z130" s="54">
        <f t="shared" si="26"/>
        <v>33.436532507739933</v>
      </c>
      <c r="AA130" s="69">
        <v>80</v>
      </c>
      <c r="AB130" s="68">
        <v>6.49</v>
      </c>
      <c r="AC130" s="44">
        <f t="shared" si="27"/>
        <v>35.874439461883405</v>
      </c>
      <c r="AD130" s="55">
        <v>144</v>
      </c>
      <c r="AE130" s="54">
        <v>6.34</v>
      </c>
      <c r="AF130" s="54">
        <f t="shared" si="28"/>
        <v>37.017994858611821</v>
      </c>
      <c r="AG130" s="69">
        <v>146</v>
      </c>
      <c r="AH130" s="68">
        <v>6.03</v>
      </c>
      <c r="AI130" s="44">
        <f t="shared" si="29"/>
        <v>33.640552995391701</v>
      </c>
      <c r="AJ130" s="55">
        <v>95</v>
      </c>
      <c r="AK130" s="54">
        <v>5.27</v>
      </c>
      <c r="AL130" s="54">
        <f t="shared" si="30"/>
        <v>26.610644257703083</v>
      </c>
      <c r="AM130" s="69">
        <v>86</v>
      </c>
      <c r="AN130" s="45">
        <v>5.91</v>
      </c>
      <c r="AO130" s="44">
        <f t="shared" si="31"/>
        <v>32.089552238805972</v>
      </c>
      <c r="AP130" s="55">
        <v>4</v>
      </c>
      <c r="AQ130" s="55">
        <v>5.88</v>
      </c>
      <c r="AR130" s="54">
        <f t="shared" si="32"/>
        <v>30.76923076923077</v>
      </c>
    </row>
    <row r="131" spans="1:44">
      <c r="A131" s="23">
        <v>6</v>
      </c>
      <c r="B131" s="23" t="s">
        <v>313</v>
      </c>
      <c r="C131" s="24">
        <v>379</v>
      </c>
      <c r="D131" s="24">
        <v>4.7300000000000004</v>
      </c>
      <c r="E131" s="24">
        <v>25.94</v>
      </c>
      <c r="F131" s="32">
        <v>4</v>
      </c>
      <c r="G131" s="32">
        <v>2.7</v>
      </c>
      <c r="H131" s="32">
        <v>11.11</v>
      </c>
      <c r="I131" s="26">
        <v>47</v>
      </c>
      <c r="J131" s="61">
        <v>5.01</v>
      </c>
      <c r="K131" s="26">
        <v>25.13</v>
      </c>
      <c r="L131" s="65">
        <v>10</v>
      </c>
      <c r="M131" s="32">
        <v>4.74</v>
      </c>
      <c r="N131" s="65">
        <v>34.479999999999997</v>
      </c>
      <c r="O131" s="26">
        <v>40</v>
      </c>
      <c r="P131" s="61">
        <v>4.0999999999999996</v>
      </c>
      <c r="Q131" s="27">
        <f t="shared" si="23"/>
        <v>23.668639053254438</v>
      </c>
      <c r="R131" s="34">
        <v>71</v>
      </c>
      <c r="S131" s="34">
        <v>4.58</v>
      </c>
      <c r="T131" s="36">
        <f t="shared" si="24"/>
        <v>26.492537313432834</v>
      </c>
      <c r="U131" s="28">
        <v>48</v>
      </c>
      <c r="V131" s="27">
        <v>4.1100000000000003</v>
      </c>
      <c r="W131" s="27">
        <f t="shared" si="25"/>
        <v>21.238938053097346</v>
      </c>
      <c r="X131" s="38">
        <v>97</v>
      </c>
      <c r="Y131" s="54">
        <v>5.41</v>
      </c>
      <c r="Z131" s="54">
        <f t="shared" si="26"/>
        <v>30.030959752321984</v>
      </c>
      <c r="AA131" s="69">
        <v>62</v>
      </c>
      <c r="AB131" s="68">
        <v>5.03</v>
      </c>
      <c r="AC131" s="44">
        <f t="shared" si="27"/>
        <v>27.802690582959645</v>
      </c>
      <c r="AD131" s="55">
        <v>97</v>
      </c>
      <c r="AE131" s="54">
        <v>4.2699999999999996</v>
      </c>
      <c r="AF131" s="54">
        <f t="shared" si="28"/>
        <v>24.935732647814909</v>
      </c>
      <c r="AG131" s="69">
        <v>126</v>
      </c>
      <c r="AH131" s="68">
        <v>5.2</v>
      </c>
      <c r="AI131" s="44">
        <f t="shared" si="29"/>
        <v>29.032258064516132</v>
      </c>
      <c r="AJ131" s="55">
        <v>85</v>
      </c>
      <c r="AK131" s="54">
        <v>4.71</v>
      </c>
      <c r="AL131" s="54">
        <f t="shared" si="30"/>
        <v>23.809523809523807</v>
      </c>
      <c r="AM131" s="69">
        <v>70</v>
      </c>
      <c r="AN131" s="45">
        <v>4.8099999999999996</v>
      </c>
      <c r="AO131" s="44">
        <f t="shared" si="31"/>
        <v>26.119402985074625</v>
      </c>
      <c r="AP131" s="55">
        <v>1</v>
      </c>
      <c r="AQ131" s="55">
        <v>1.47</v>
      </c>
      <c r="AR131" s="54">
        <f t="shared" si="32"/>
        <v>7.6923076923076925</v>
      </c>
    </row>
    <row r="132" spans="1:44">
      <c r="A132" s="23">
        <v>7</v>
      </c>
      <c r="B132" s="23" t="s">
        <v>314</v>
      </c>
      <c r="C132" s="24">
        <v>424</v>
      </c>
      <c r="D132" s="24">
        <v>5.29</v>
      </c>
      <c r="E132" s="24">
        <v>29.02</v>
      </c>
      <c r="F132" s="32">
        <v>3</v>
      </c>
      <c r="G132" s="32">
        <v>2.0299999999999998</v>
      </c>
      <c r="H132" s="32">
        <v>8.33</v>
      </c>
      <c r="I132" s="26">
        <v>51</v>
      </c>
      <c r="J132" s="61">
        <v>5.43</v>
      </c>
      <c r="K132" s="26">
        <v>27.27</v>
      </c>
      <c r="L132" s="65">
        <v>13</v>
      </c>
      <c r="M132" s="32">
        <v>6.16</v>
      </c>
      <c r="N132" s="65">
        <v>44.83</v>
      </c>
      <c r="O132" s="26">
        <v>53</v>
      </c>
      <c r="P132" s="61">
        <v>5.43</v>
      </c>
      <c r="Q132" s="27">
        <f t="shared" si="23"/>
        <v>31.360946745562128</v>
      </c>
      <c r="R132" s="34">
        <v>83</v>
      </c>
      <c r="S132" s="34">
        <v>5.35</v>
      </c>
      <c r="T132" s="36">
        <f t="shared" si="24"/>
        <v>30.970149253731343</v>
      </c>
      <c r="U132" s="28">
        <v>63</v>
      </c>
      <c r="V132" s="27">
        <v>5.39</v>
      </c>
      <c r="W132" s="27">
        <f t="shared" si="25"/>
        <v>27.876106194690266</v>
      </c>
      <c r="X132" s="38">
        <v>91</v>
      </c>
      <c r="Y132" s="54">
        <v>5.08</v>
      </c>
      <c r="Z132" s="54">
        <f t="shared" si="26"/>
        <v>28.173374613003094</v>
      </c>
      <c r="AA132" s="69">
        <v>67</v>
      </c>
      <c r="AB132" s="68">
        <v>5.44</v>
      </c>
      <c r="AC132" s="44">
        <f t="shared" si="27"/>
        <v>30.044843049327351</v>
      </c>
      <c r="AD132" s="55">
        <v>122</v>
      </c>
      <c r="AE132" s="54">
        <v>5.37</v>
      </c>
      <c r="AF132" s="54">
        <f t="shared" si="28"/>
        <v>31.362467866323907</v>
      </c>
      <c r="AG132" s="69">
        <v>130</v>
      </c>
      <c r="AH132" s="68">
        <v>5.37</v>
      </c>
      <c r="AI132" s="44">
        <f t="shared" si="29"/>
        <v>29.953917050691242</v>
      </c>
      <c r="AJ132" s="55">
        <v>97</v>
      </c>
      <c r="AK132" s="54">
        <v>5.38</v>
      </c>
      <c r="AL132" s="54">
        <f t="shared" si="30"/>
        <v>27.170868347338935</v>
      </c>
      <c r="AM132" s="69">
        <v>73</v>
      </c>
      <c r="AN132" s="45">
        <v>5.0199999999999996</v>
      </c>
      <c r="AO132" s="44">
        <f t="shared" si="31"/>
        <v>27.238805970149254</v>
      </c>
      <c r="AP132" s="55">
        <v>2</v>
      </c>
      <c r="AQ132" s="55">
        <v>2.94</v>
      </c>
      <c r="AR132" s="54">
        <f t="shared" si="32"/>
        <v>15.384615384615385</v>
      </c>
    </row>
    <row r="133" spans="1:44">
      <c r="A133" s="23">
        <v>8</v>
      </c>
      <c r="B133" s="23" t="s">
        <v>315</v>
      </c>
      <c r="C133" s="24">
        <v>324</v>
      </c>
      <c r="D133" s="24">
        <v>4.04</v>
      </c>
      <c r="E133" s="24">
        <v>22.18</v>
      </c>
      <c r="F133" s="32">
        <v>3</v>
      </c>
      <c r="G133" s="32">
        <v>2.0299999999999998</v>
      </c>
      <c r="H133" s="32">
        <v>8.33</v>
      </c>
      <c r="I133" s="26">
        <v>35</v>
      </c>
      <c r="J133" s="61">
        <v>3.73</v>
      </c>
      <c r="K133" s="26">
        <v>18.72</v>
      </c>
      <c r="L133" s="65">
        <v>9</v>
      </c>
      <c r="M133" s="32">
        <v>4.2699999999999996</v>
      </c>
      <c r="N133" s="65">
        <v>31.03</v>
      </c>
      <c r="O133" s="26">
        <v>30</v>
      </c>
      <c r="P133" s="61">
        <v>3.07</v>
      </c>
      <c r="Q133" s="27">
        <f t="shared" si="23"/>
        <v>17.751479289940828</v>
      </c>
      <c r="R133" s="34">
        <v>69</v>
      </c>
      <c r="S133" s="34">
        <v>4.45</v>
      </c>
      <c r="T133" s="36">
        <f t="shared" si="24"/>
        <v>25.746268656716421</v>
      </c>
      <c r="U133" s="28">
        <v>49</v>
      </c>
      <c r="V133" s="27">
        <v>4.1900000000000004</v>
      </c>
      <c r="W133" s="27">
        <f t="shared" si="25"/>
        <v>21.681415929203538</v>
      </c>
      <c r="X133" s="38">
        <v>78</v>
      </c>
      <c r="Y133" s="54">
        <v>4.3499999999999996</v>
      </c>
      <c r="Z133" s="54">
        <f t="shared" si="26"/>
        <v>24.148606811145513</v>
      </c>
      <c r="AA133" s="69">
        <v>51</v>
      </c>
      <c r="AB133" s="68">
        <v>4.1399999999999997</v>
      </c>
      <c r="AC133" s="44">
        <f t="shared" si="27"/>
        <v>22.869955156950674</v>
      </c>
      <c r="AD133" s="55">
        <v>92</v>
      </c>
      <c r="AE133" s="54">
        <v>4.05</v>
      </c>
      <c r="AF133" s="54">
        <f t="shared" si="28"/>
        <v>23.650385604113112</v>
      </c>
      <c r="AG133" s="69">
        <v>103</v>
      </c>
      <c r="AH133" s="68">
        <v>4.25</v>
      </c>
      <c r="AI133" s="44">
        <f t="shared" si="29"/>
        <v>23.732718894009217</v>
      </c>
      <c r="AJ133" s="55">
        <v>70</v>
      </c>
      <c r="AK133" s="54">
        <v>3.88</v>
      </c>
      <c r="AL133" s="54">
        <f t="shared" si="30"/>
        <v>19.607843137254903</v>
      </c>
      <c r="AM133" s="69">
        <v>55</v>
      </c>
      <c r="AN133" s="45">
        <v>3.78</v>
      </c>
      <c r="AO133" s="44">
        <f t="shared" si="31"/>
        <v>20.522388059701495</v>
      </c>
      <c r="AP133" s="55">
        <v>4</v>
      </c>
      <c r="AQ133" s="55">
        <v>5.88</v>
      </c>
      <c r="AR133" s="54">
        <f t="shared" si="32"/>
        <v>30.76923076923077</v>
      </c>
    </row>
    <row r="134" spans="1:44" ht="25.5">
      <c r="A134" s="23">
        <v>9</v>
      </c>
      <c r="B134" s="23" t="s">
        <v>316</v>
      </c>
      <c r="C134" s="24">
        <v>455</v>
      </c>
      <c r="D134" s="24">
        <v>5.68</v>
      </c>
      <c r="E134" s="24">
        <v>31.14</v>
      </c>
      <c r="F134" s="32">
        <v>6</v>
      </c>
      <c r="G134" s="32">
        <v>4.05</v>
      </c>
      <c r="H134" s="32">
        <v>16.670000000000002</v>
      </c>
      <c r="I134" s="26">
        <v>51</v>
      </c>
      <c r="J134" s="61">
        <v>5.43</v>
      </c>
      <c r="K134" s="26">
        <v>27.27</v>
      </c>
      <c r="L134" s="65">
        <v>16</v>
      </c>
      <c r="M134" s="32">
        <v>7.58</v>
      </c>
      <c r="N134" s="65">
        <v>55.17</v>
      </c>
      <c r="O134" s="26">
        <v>59</v>
      </c>
      <c r="P134" s="61">
        <v>6.05</v>
      </c>
      <c r="Q134" s="27">
        <f t="shared" si="23"/>
        <v>34.911242603550299</v>
      </c>
      <c r="R134" s="34">
        <v>101</v>
      </c>
      <c r="S134" s="34">
        <v>6.52</v>
      </c>
      <c r="T134" s="36">
        <f t="shared" si="24"/>
        <v>37.686567164179102</v>
      </c>
      <c r="U134" s="28">
        <v>57</v>
      </c>
      <c r="V134" s="27">
        <v>4.88</v>
      </c>
      <c r="W134" s="27">
        <f t="shared" si="25"/>
        <v>25.221238938053098</v>
      </c>
      <c r="X134" s="38">
        <v>103</v>
      </c>
      <c r="Y134" s="54">
        <v>5.75</v>
      </c>
      <c r="Z134" s="54">
        <f t="shared" si="26"/>
        <v>31.888544891640869</v>
      </c>
      <c r="AA134" s="69">
        <v>62</v>
      </c>
      <c r="AB134" s="68">
        <v>5.03</v>
      </c>
      <c r="AC134" s="44">
        <f t="shared" si="27"/>
        <v>27.802690582959645</v>
      </c>
      <c r="AD134" s="55">
        <v>139</v>
      </c>
      <c r="AE134" s="54">
        <v>6.12</v>
      </c>
      <c r="AF134" s="54">
        <f t="shared" si="28"/>
        <v>35.732647814910024</v>
      </c>
      <c r="AG134" s="69">
        <v>141</v>
      </c>
      <c r="AH134" s="68">
        <v>5.82</v>
      </c>
      <c r="AI134" s="44">
        <f t="shared" si="29"/>
        <v>32.488479262672811</v>
      </c>
      <c r="AJ134" s="55">
        <v>97</v>
      </c>
      <c r="AK134" s="54">
        <v>5.38</v>
      </c>
      <c r="AL134" s="54">
        <f t="shared" si="30"/>
        <v>27.170868347338935</v>
      </c>
      <c r="AM134" s="69">
        <v>76</v>
      </c>
      <c r="AN134" s="45">
        <v>5.23</v>
      </c>
      <c r="AO134" s="44">
        <f t="shared" si="31"/>
        <v>28.35820895522388</v>
      </c>
      <c r="AP134" s="55">
        <v>2</v>
      </c>
      <c r="AQ134" s="55">
        <v>2.94</v>
      </c>
      <c r="AR134" s="54">
        <f t="shared" si="32"/>
        <v>15.384615384615385</v>
      </c>
    </row>
    <row r="135" spans="1:44">
      <c r="A135" s="23">
        <v>10</v>
      </c>
      <c r="B135" s="23" t="s">
        <v>317</v>
      </c>
      <c r="C135" s="24">
        <v>342</v>
      </c>
      <c r="D135" s="24">
        <v>4.2699999999999996</v>
      </c>
      <c r="E135" s="24">
        <v>23.41</v>
      </c>
      <c r="F135" s="32">
        <v>4</v>
      </c>
      <c r="G135" s="32">
        <v>2.7</v>
      </c>
      <c r="H135" s="32">
        <v>11.11</v>
      </c>
      <c r="I135" s="26">
        <v>26</v>
      </c>
      <c r="J135" s="61">
        <v>2.77</v>
      </c>
      <c r="K135" s="26">
        <v>13.9</v>
      </c>
      <c r="L135" s="65">
        <v>10</v>
      </c>
      <c r="M135" s="32">
        <v>4.74</v>
      </c>
      <c r="N135" s="65">
        <v>34.479999999999997</v>
      </c>
      <c r="O135" s="26">
        <v>46</v>
      </c>
      <c r="P135" s="61">
        <v>4.71</v>
      </c>
      <c r="Q135" s="27">
        <f t="shared" si="23"/>
        <v>27.218934911242602</v>
      </c>
      <c r="R135" s="34">
        <v>74</v>
      </c>
      <c r="S135" s="34">
        <v>4.7699999999999996</v>
      </c>
      <c r="T135" s="36">
        <f t="shared" si="24"/>
        <v>27.611940298507463</v>
      </c>
      <c r="U135" s="28">
        <v>51</v>
      </c>
      <c r="V135" s="27">
        <v>4.3600000000000003</v>
      </c>
      <c r="W135" s="27">
        <f t="shared" si="25"/>
        <v>22.566371681415927</v>
      </c>
      <c r="X135" s="38">
        <v>77</v>
      </c>
      <c r="Y135" s="54">
        <v>4.3</v>
      </c>
      <c r="Z135" s="54">
        <f t="shared" si="26"/>
        <v>23.839009287925698</v>
      </c>
      <c r="AA135" s="69">
        <v>54</v>
      </c>
      <c r="AB135" s="68">
        <v>4.38</v>
      </c>
      <c r="AC135" s="44">
        <f t="shared" si="27"/>
        <v>24.215246636771301</v>
      </c>
      <c r="AD135" s="55">
        <v>112</v>
      </c>
      <c r="AE135" s="54">
        <v>4.93</v>
      </c>
      <c r="AF135" s="54">
        <f t="shared" si="28"/>
        <v>28.791773778920309</v>
      </c>
      <c r="AG135" s="69">
        <v>99</v>
      </c>
      <c r="AH135" s="68">
        <v>4.09</v>
      </c>
      <c r="AI135" s="44">
        <f t="shared" si="29"/>
        <v>22.811059907834103</v>
      </c>
      <c r="AJ135" s="55">
        <v>74</v>
      </c>
      <c r="AK135" s="54">
        <v>4.0999999999999996</v>
      </c>
      <c r="AL135" s="54">
        <f t="shared" si="30"/>
        <v>20.728291316526612</v>
      </c>
      <c r="AM135" s="69">
        <v>55</v>
      </c>
      <c r="AN135" s="45">
        <v>3.78</v>
      </c>
      <c r="AO135" s="44">
        <f t="shared" si="31"/>
        <v>20.522388059701495</v>
      </c>
      <c r="AP135" s="55">
        <v>2</v>
      </c>
      <c r="AQ135" s="55">
        <v>2.94</v>
      </c>
      <c r="AR135" s="54">
        <f t="shared" si="32"/>
        <v>15.384615384615385</v>
      </c>
    </row>
    <row r="136" spans="1:44">
      <c r="A136" s="23">
        <v>11</v>
      </c>
      <c r="B136" s="23" t="s">
        <v>318</v>
      </c>
      <c r="C136" s="24">
        <v>312</v>
      </c>
      <c r="D136" s="24">
        <v>3.89</v>
      </c>
      <c r="E136" s="24">
        <v>21.36</v>
      </c>
      <c r="F136" s="32">
        <v>4</v>
      </c>
      <c r="G136" s="32">
        <v>2.7</v>
      </c>
      <c r="H136" s="32">
        <v>11.11</v>
      </c>
      <c r="I136" s="26">
        <v>32</v>
      </c>
      <c r="J136" s="61">
        <v>3.41</v>
      </c>
      <c r="K136" s="26">
        <v>17.11</v>
      </c>
      <c r="L136" s="65">
        <v>7</v>
      </c>
      <c r="M136" s="32">
        <v>3.32</v>
      </c>
      <c r="N136" s="65">
        <v>24.14</v>
      </c>
      <c r="O136" s="26">
        <v>53</v>
      </c>
      <c r="P136" s="61">
        <v>5.43</v>
      </c>
      <c r="Q136" s="27">
        <f t="shared" si="23"/>
        <v>31.360946745562128</v>
      </c>
      <c r="R136" s="34">
        <v>57</v>
      </c>
      <c r="S136" s="34">
        <v>3.68</v>
      </c>
      <c r="T136" s="36">
        <f t="shared" si="24"/>
        <v>21.268656716417912</v>
      </c>
      <c r="U136" s="28">
        <v>42</v>
      </c>
      <c r="V136" s="27">
        <v>3.59</v>
      </c>
      <c r="W136" s="27">
        <f t="shared" si="25"/>
        <v>18.584070796460178</v>
      </c>
      <c r="X136" s="38">
        <v>76</v>
      </c>
      <c r="Y136" s="54">
        <v>4.24</v>
      </c>
      <c r="Z136" s="54">
        <f t="shared" si="26"/>
        <v>23.52941176470588</v>
      </c>
      <c r="AA136" s="69">
        <v>41</v>
      </c>
      <c r="AB136" s="68">
        <v>3.33</v>
      </c>
      <c r="AC136" s="44">
        <f t="shared" si="27"/>
        <v>18.385650224215247</v>
      </c>
      <c r="AD136" s="55">
        <v>93</v>
      </c>
      <c r="AE136" s="54">
        <v>4.0999999999999996</v>
      </c>
      <c r="AF136" s="54">
        <f t="shared" si="28"/>
        <v>23.907455012853472</v>
      </c>
      <c r="AG136" s="69">
        <v>92</v>
      </c>
      <c r="AH136" s="68">
        <v>3.8</v>
      </c>
      <c r="AI136" s="44">
        <f t="shared" si="29"/>
        <v>21.198156682027651</v>
      </c>
      <c r="AJ136" s="55">
        <v>74</v>
      </c>
      <c r="AK136" s="54">
        <v>4.0999999999999996</v>
      </c>
      <c r="AL136" s="54">
        <f t="shared" si="30"/>
        <v>20.728291316526612</v>
      </c>
      <c r="AM136" s="69">
        <v>51</v>
      </c>
      <c r="AN136" s="45">
        <v>3.51</v>
      </c>
      <c r="AO136" s="44">
        <f t="shared" si="31"/>
        <v>19.029850746268657</v>
      </c>
      <c r="AP136" s="55">
        <v>2</v>
      </c>
      <c r="AQ136" s="55">
        <v>2.94</v>
      </c>
      <c r="AR136" s="54">
        <f t="shared" si="32"/>
        <v>15.384615384615385</v>
      </c>
    </row>
    <row r="137" spans="1:44" ht="25.5">
      <c r="A137" s="23">
        <v>12</v>
      </c>
      <c r="B137" s="23" t="s">
        <v>319</v>
      </c>
      <c r="C137" s="24">
        <v>322</v>
      </c>
      <c r="D137" s="24">
        <v>4.0199999999999996</v>
      </c>
      <c r="E137" s="24">
        <v>22.04</v>
      </c>
      <c r="F137" s="32">
        <v>2</v>
      </c>
      <c r="G137" s="32">
        <v>1.35</v>
      </c>
      <c r="H137" s="32">
        <v>5.56</v>
      </c>
      <c r="I137" s="26">
        <v>35</v>
      </c>
      <c r="J137" s="61">
        <v>3.73</v>
      </c>
      <c r="K137" s="26">
        <v>18.72</v>
      </c>
      <c r="L137" s="65">
        <v>10</v>
      </c>
      <c r="M137" s="32">
        <v>4.74</v>
      </c>
      <c r="N137" s="65">
        <v>34.479999999999997</v>
      </c>
      <c r="O137" s="26">
        <v>50</v>
      </c>
      <c r="P137" s="61">
        <v>5.12</v>
      </c>
      <c r="Q137" s="27">
        <f t="shared" si="23"/>
        <v>29.585798816568047</v>
      </c>
      <c r="R137" s="34">
        <v>67</v>
      </c>
      <c r="S137" s="34">
        <v>4.32</v>
      </c>
      <c r="T137" s="36">
        <f t="shared" si="24"/>
        <v>25</v>
      </c>
      <c r="U137" s="28">
        <v>47</v>
      </c>
      <c r="V137" s="27">
        <v>4.0199999999999996</v>
      </c>
      <c r="W137" s="27">
        <f t="shared" si="25"/>
        <v>20.79646017699115</v>
      </c>
      <c r="X137" s="38">
        <v>72</v>
      </c>
      <c r="Y137" s="54">
        <v>4.0199999999999996</v>
      </c>
      <c r="Z137" s="54">
        <f t="shared" si="26"/>
        <v>22.291021671826623</v>
      </c>
      <c r="AA137" s="69">
        <v>39</v>
      </c>
      <c r="AB137" s="68">
        <v>3.17</v>
      </c>
      <c r="AC137" s="44">
        <f t="shared" si="27"/>
        <v>17.488789237668161</v>
      </c>
      <c r="AD137" s="55">
        <v>105</v>
      </c>
      <c r="AE137" s="54">
        <v>4.63</v>
      </c>
      <c r="AF137" s="54">
        <f t="shared" si="28"/>
        <v>26.992287917737791</v>
      </c>
      <c r="AG137" s="69">
        <v>96</v>
      </c>
      <c r="AH137" s="68">
        <v>3.97</v>
      </c>
      <c r="AI137" s="44">
        <f t="shared" si="29"/>
        <v>22.119815668202765</v>
      </c>
      <c r="AJ137" s="55">
        <v>70</v>
      </c>
      <c r="AK137" s="54">
        <v>3.88</v>
      </c>
      <c r="AL137" s="54">
        <f t="shared" si="30"/>
        <v>19.607843137254903</v>
      </c>
      <c r="AM137" s="69">
        <v>48</v>
      </c>
      <c r="AN137" s="45">
        <v>3.3</v>
      </c>
      <c r="AO137" s="44">
        <f t="shared" si="31"/>
        <v>17.910447761194028</v>
      </c>
      <c r="AP137" s="55">
        <v>3</v>
      </c>
      <c r="AQ137" s="55">
        <v>4.41</v>
      </c>
      <c r="AR137" s="54">
        <f t="shared" si="32"/>
        <v>23.076923076923077</v>
      </c>
    </row>
    <row r="138" spans="1:44">
      <c r="A138" s="23">
        <v>13</v>
      </c>
      <c r="B138" s="23" t="s">
        <v>320</v>
      </c>
      <c r="C138" s="24">
        <v>63</v>
      </c>
      <c r="D138" s="24">
        <v>0.79</v>
      </c>
      <c r="E138" s="24">
        <v>4.3099999999999996</v>
      </c>
      <c r="F138" s="32">
        <v>1</v>
      </c>
      <c r="G138" s="32">
        <v>0.68</v>
      </c>
      <c r="H138" s="32">
        <v>2.78</v>
      </c>
      <c r="I138" s="26">
        <v>13</v>
      </c>
      <c r="J138" s="61">
        <v>1.38</v>
      </c>
      <c r="K138" s="26">
        <v>6.95</v>
      </c>
      <c r="L138" s="65">
        <v>2</v>
      </c>
      <c r="M138" s="32">
        <v>0.95</v>
      </c>
      <c r="N138" s="65">
        <v>6.9</v>
      </c>
      <c r="O138" s="26">
        <v>5</v>
      </c>
      <c r="P138" s="61">
        <v>0.51</v>
      </c>
      <c r="Q138" s="27">
        <f t="shared" si="23"/>
        <v>2.9585798816568047</v>
      </c>
      <c r="R138" s="34">
        <v>12</v>
      </c>
      <c r="S138" s="34">
        <v>0.77</v>
      </c>
      <c r="T138" s="36">
        <f t="shared" si="24"/>
        <v>4.4776119402985071</v>
      </c>
      <c r="U138" s="28">
        <v>5</v>
      </c>
      <c r="V138" s="27">
        <v>0.43</v>
      </c>
      <c r="W138" s="27">
        <f t="shared" si="25"/>
        <v>2.2123893805309733</v>
      </c>
      <c r="X138" s="38">
        <v>10</v>
      </c>
      <c r="Y138" s="54">
        <v>0.56000000000000005</v>
      </c>
      <c r="Z138" s="54">
        <f t="shared" si="26"/>
        <v>3.0959752321981426</v>
      </c>
      <c r="AA138" s="69">
        <v>15</v>
      </c>
      <c r="AB138" s="68">
        <v>1.22</v>
      </c>
      <c r="AC138" s="44">
        <f t="shared" si="27"/>
        <v>6.7264573991031389</v>
      </c>
      <c r="AD138" s="55">
        <v>16</v>
      </c>
      <c r="AE138" s="54">
        <v>0.7</v>
      </c>
      <c r="AF138" s="54">
        <f t="shared" si="28"/>
        <v>4.1131105398457581</v>
      </c>
      <c r="AG138" s="69">
        <v>13</v>
      </c>
      <c r="AH138" s="68">
        <v>0.54</v>
      </c>
      <c r="AI138" s="44">
        <f t="shared" si="29"/>
        <v>2.9953917050691241</v>
      </c>
      <c r="AJ138" s="55">
        <v>15</v>
      </c>
      <c r="AK138" s="54">
        <v>0.83</v>
      </c>
      <c r="AL138" s="54">
        <f t="shared" si="30"/>
        <v>4.2016806722689077</v>
      </c>
      <c r="AM138" s="69">
        <v>17</v>
      </c>
      <c r="AN138" s="45">
        <v>1.17</v>
      </c>
      <c r="AO138" s="44">
        <f t="shared" si="31"/>
        <v>6.3432835820895521</v>
      </c>
      <c r="AP138" s="55">
        <v>2</v>
      </c>
      <c r="AQ138" s="55">
        <v>2.94</v>
      </c>
      <c r="AR138" s="54">
        <f t="shared" si="32"/>
        <v>15.384615384615385</v>
      </c>
    </row>
    <row r="139" spans="1:44">
      <c r="A139" s="23">
        <v>14</v>
      </c>
      <c r="B139" s="23" t="s">
        <v>321</v>
      </c>
      <c r="C139" s="24">
        <v>54</v>
      </c>
      <c r="D139" s="24">
        <v>0.67</v>
      </c>
      <c r="E139" s="24">
        <v>3.7</v>
      </c>
      <c r="F139" s="32">
        <v>1</v>
      </c>
      <c r="G139" s="32">
        <v>0.68</v>
      </c>
      <c r="H139" s="32">
        <v>2.78</v>
      </c>
      <c r="I139" s="26">
        <v>10</v>
      </c>
      <c r="J139" s="61">
        <v>1.06</v>
      </c>
      <c r="K139" s="26">
        <v>5.35</v>
      </c>
      <c r="L139" s="65">
        <v>2</v>
      </c>
      <c r="M139" s="32">
        <v>0.95</v>
      </c>
      <c r="N139" s="65">
        <v>6.9</v>
      </c>
      <c r="O139" s="26">
        <v>4</v>
      </c>
      <c r="P139" s="61">
        <v>0.41</v>
      </c>
      <c r="Q139" s="27">
        <f t="shared" si="23"/>
        <v>2.3668639053254439</v>
      </c>
      <c r="R139" s="34">
        <v>8</v>
      </c>
      <c r="S139" s="34">
        <v>0.52</v>
      </c>
      <c r="T139" s="36">
        <f t="shared" si="24"/>
        <v>2.9850746268656714</v>
      </c>
      <c r="U139" s="28">
        <v>4</v>
      </c>
      <c r="V139" s="27">
        <v>0.34</v>
      </c>
      <c r="W139" s="27">
        <f t="shared" si="25"/>
        <v>1.7699115044247788</v>
      </c>
      <c r="X139" s="38">
        <v>19</v>
      </c>
      <c r="Y139" s="54">
        <v>1.06</v>
      </c>
      <c r="Z139" s="54">
        <f t="shared" si="26"/>
        <v>5.8823529411764701</v>
      </c>
      <c r="AA139" s="69">
        <v>6</v>
      </c>
      <c r="AB139" s="68">
        <v>0.49</v>
      </c>
      <c r="AC139" s="44">
        <f t="shared" si="27"/>
        <v>2.6905829596412558</v>
      </c>
      <c r="AD139" s="55">
        <v>12</v>
      </c>
      <c r="AE139" s="54">
        <v>0.53</v>
      </c>
      <c r="AF139" s="54">
        <f t="shared" si="28"/>
        <v>3.0848329048843186</v>
      </c>
      <c r="AG139" s="69">
        <v>15</v>
      </c>
      <c r="AH139" s="68">
        <v>0.62</v>
      </c>
      <c r="AI139" s="44">
        <f t="shared" si="29"/>
        <v>3.4562211981566824</v>
      </c>
      <c r="AJ139" s="55">
        <v>15</v>
      </c>
      <c r="AK139" s="54">
        <v>0.83</v>
      </c>
      <c r="AL139" s="54">
        <f t="shared" si="30"/>
        <v>4.2016806722689077</v>
      </c>
      <c r="AM139" s="69">
        <v>11</v>
      </c>
      <c r="AN139" s="45">
        <v>0.76</v>
      </c>
      <c r="AO139" s="44">
        <f t="shared" si="31"/>
        <v>4.1044776119402986</v>
      </c>
      <c r="AP139" s="55">
        <v>1</v>
      </c>
      <c r="AQ139" s="55">
        <v>1.47</v>
      </c>
      <c r="AR139" s="54">
        <f t="shared" si="32"/>
        <v>7.6923076923076925</v>
      </c>
    </row>
    <row r="140" spans="1:44">
      <c r="A140" s="23">
        <v>15</v>
      </c>
      <c r="B140" s="23" t="s">
        <v>322</v>
      </c>
      <c r="C140" s="24">
        <v>96</v>
      </c>
      <c r="D140" s="24">
        <v>1.2</v>
      </c>
      <c r="E140" s="24">
        <v>6.57</v>
      </c>
      <c r="F140" s="34"/>
      <c r="G140" s="34"/>
      <c r="H140" s="34"/>
      <c r="I140" s="26">
        <v>15</v>
      </c>
      <c r="J140" s="61">
        <v>1.6</v>
      </c>
      <c r="K140" s="26">
        <v>8.02</v>
      </c>
      <c r="L140" s="65">
        <v>4</v>
      </c>
      <c r="M140" s="32">
        <v>1.9</v>
      </c>
      <c r="N140" s="65">
        <v>13.79</v>
      </c>
      <c r="O140" s="26">
        <v>13</v>
      </c>
      <c r="P140" s="61">
        <v>1.33</v>
      </c>
      <c r="Q140" s="27">
        <f t="shared" si="23"/>
        <v>7.6923076923076925</v>
      </c>
      <c r="R140" s="34">
        <v>13</v>
      </c>
      <c r="S140" s="34">
        <v>0.84</v>
      </c>
      <c r="T140" s="36">
        <f t="shared" si="24"/>
        <v>4.8507462686567164</v>
      </c>
      <c r="U140" s="28">
        <v>13</v>
      </c>
      <c r="V140" s="27">
        <v>1.1100000000000001</v>
      </c>
      <c r="W140" s="27">
        <f t="shared" si="25"/>
        <v>5.7522123893805306</v>
      </c>
      <c r="X140" s="38">
        <v>21</v>
      </c>
      <c r="Y140" s="54">
        <v>1.17</v>
      </c>
      <c r="Z140" s="54">
        <f t="shared" si="26"/>
        <v>6.5015479876160995</v>
      </c>
      <c r="AA140" s="69">
        <v>17</v>
      </c>
      <c r="AB140" s="68">
        <v>1.38</v>
      </c>
      <c r="AC140" s="44">
        <f t="shared" si="27"/>
        <v>7.623318385650224</v>
      </c>
      <c r="AD140" s="55">
        <v>28</v>
      </c>
      <c r="AE140" s="54">
        <v>1.23</v>
      </c>
      <c r="AF140" s="54">
        <f t="shared" si="28"/>
        <v>7.1979434447300772</v>
      </c>
      <c r="AG140" s="69">
        <v>30</v>
      </c>
      <c r="AH140" s="68">
        <v>1.24</v>
      </c>
      <c r="AI140" s="44">
        <f t="shared" si="29"/>
        <v>6.9124423963133648</v>
      </c>
      <c r="AJ140" s="55">
        <v>16</v>
      </c>
      <c r="AK140" s="54">
        <v>0.89</v>
      </c>
      <c r="AL140" s="54">
        <f t="shared" si="30"/>
        <v>4.4817927170868348</v>
      </c>
      <c r="AM140" s="69">
        <v>22</v>
      </c>
      <c r="AN140" s="45">
        <v>1.51</v>
      </c>
      <c r="AO140" s="44">
        <f t="shared" si="31"/>
        <v>8.2089552238805972</v>
      </c>
      <c r="AP140" s="55"/>
      <c r="AQ140" s="57"/>
      <c r="AR140" s="54"/>
    </row>
    <row r="141" spans="1:44">
      <c r="A141" s="23">
        <v>16</v>
      </c>
      <c r="B141" s="23" t="s">
        <v>323</v>
      </c>
      <c r="C141" s="24">
        <v>162</v>
      </c>
      <c r="D141" s="24">
        <v>2.02</v>
      </c>
      <c r="E141" s="24">
        <v>11.09</v>
      </c>
      <c r="F141" s="32">
        <v>3</v>
      </c>
      <c r="G141" s="32">
        <v>2.0299999999999998</v>
      </c>
      <c r="H141" s="32">
        <v>8.33</v>
      </c>
      <c r="I141" s="26">
        <v>12</v>
      </c>
      <c r="J141" s="61">
        <v>1.28</v>
      </c>
      <c r="K141" s="26">
        <v>6.42</v>
      </c>
      <c r="L141" s="65">
        <v>7</v>
      </c>
      <c r="M141" s="32">
        <v>3.32</v>
      </c>
      <c r="N141" s="65">
        <v>24.14</v>
      </c>
      <c r="O141" s="26">
        <v>20</v>
      </c>
      <c r="P141" s="61">
        <v>2.0499999999999998</v>
      </c>
      <c r="Q141" s="27">
        <f t="shared" si="23"/>
        <v>11.834319526627219</v>
      </c>
      <c r="R141" s="34">
        <v>23</v>
      </c>
      <c r="S141" s="34">
        <v>1.48</v>
      </c>
      <c r="T141" s="36">
        <f t="shared" si="24"/>
        <v>8.5820895522388057</v>
      </c>
      <c r="U141" s="28">
        <v>18</v>
      </c>
      <c r="V141" s="27">
        <v>1.54</v>
      </c>
      <c r="W141" s="27">
        <f t="shared" si="25"/>
        <v>7.9646017699115044</v>
      </c>
      <c r="X141" s="38">
        <v>41</v>
      </c>
      <c r="Y141" s="54">
        <v>2.29</v>
      </c>
      <c r="Z141" s="54">
        <f t="shared" si="26"/>
        <v>12.693498452012383</v>
      </c>
      <c r="AA141" s="69">
        <v>38</v>
      </c>
      <c r="AB141" s="68">
        <v>3.08</v>
      </c>
      <c r="AC141" s="44">
        <f t="shared" si="27"/>
        <v>17.040358744394617</v>
      </c>
      <c r="AD141" s="55">
        <v>36</v>
      </c>
      <c r="AE141" s="54">
        <v>1.59</v>
      </c>
      <c r="AF141" s="54">
        <f t="shared" si="28"/>
        <v>9.2544987146529554</v>
      </c>
      <c r="AG141" s="69">
        <v>47</v>
      </c>
      <c r="AH141" s="68">
        <v>1.94</v>
      </c>
      <c r="AI141" s="44">
        <f t="shared" si="29"/>
        <v>10.829493087557603</v>
      </c>
      <c r="AJ141" s="55">
        <v>40</v>
      </c>
      <c r="AK141" s="54">
        <v>2.2200000000000002</v>
      </c>
      <c r="AL141" s="54">
        <f t="shared" si="30"/>
        <v>11.204481792717088</v>
      </c>
      <c r="AM141" s="69">
        <v>37</v>
      </c>
      <c r="AN141" s="45">
        <v>2.54</v>
      </c>
      <c r="AO141" s="44">
        <f t="shared" si="31"/>
        <v>13.805970149253731</v>
      </c>
      <c r="AP141" s="55">
        <v>2</v>
      </c>
      <c r="AQ141" s="55">
        <v>2.94</v>
      </c>
      <c r="AR141" s="54">
        <f>AP141/13*100</f>
        <v>15.384615384615385</v>
      </c>
    </row>
    <row r="142" spans="1:44">
      <c r="A142" s="23">
        <v>17</v>
      </c>
      <c r="B142" s="23" t="s">
        <v>324</v>
      </c>
      <c r="C142" s="24">
        <v>171</v>
      </c>
      <c r="D142" s="24">
        <v>2.13</v>
      </c>
      <c r="E142" s="24">
        <v>11.7</v>
      </c>
      <c r="F142" s="32">
        <v>5</v>
      </c>
      <c r="G142" s="32">
        <v>3.38</v>
      </c>
      <c r="H142" s="32">
        <v>13.89</v>
      </c>
      <c r="I142" s="26">
        <v>17</v>
      </c>
      <c r="J142" s="61">
        <v>1.81</v>
      </c>
      <c r="K142" s="26">
        <v>9.09</v>
      </c>
      <c r="L142" s="65">
        <v>11</v>
      </c>
      <c r="M142" s="32">
        <v>5.21</v>
      </c>
      <c r="N142" s="65">
        <v>37.93</v>
      </c>
      <c r="O142" s="26">
        <v>17</v>
      </c>
      <c r="P142" s="61">
        <v>1.74</v>
      </c>
      <c r="Q142" s="27">
        <f t="shared" si="23"/>
        <v>10.059171597633137</v>
      </c>
      <c r="R142" s="34">
        <v>32</v>
      </c>
      <c r="S142" s="34">
        <v>2.06</v>
      </c>
      <c r="T142" s="36">
        <f t="shared" si="24"/>
        <v>11.940298507462686</v>
      </c>
      <c r="U142" s="28">
        <v>22</v>
      </c>
      <c r="V142" s="27">
        <v>1.88</v>
      </c>
      <c r="W142" s="27">
        <f t="shared" si="25"/>
        <v>9.7345132743362832</v>
      </c>
      <c r="X142" s="38">
        <v>40</v>
      </c>
      <c r="Y142" s="54">
        <v>2.23</v>
      </c>
      <c r="Z142" s="54">
        <f t="shared" si="26"/>
        <v>12.383900928792571</v>
      </c>
      <c r="AA142" s="69">
        <v>27</v>
      </c>
      <c r="AB142" s="68">
        <v>2.19</v>
      </c>
      <c r="AC142" s="44">
        <f t="shared" si="27"/>
        <v>12.107623318385651</v>
      </c>
      <c r="AD142" s="55">
        <v>60</v>
      </c>
      <c r="AE142" s="54">
        <v>2.64</v>
      </c>
      <c r="AF142" s="54">
        <f t="shared" si="28"/>
        <v>15.424164524421593</v>
      </c>
      <c r="AG142" s="69">
        <v>43</v>
      </c>
      <c r="AH142" s="68">
        <v>1.78</v>
      </c>
      <c r="AI142" s="44">
        <f t="shared" si="29"/>
        <v>9.9078341013824893</v>
      </c>
      <c r="AJ142" s="55">
        <v>36</v>
      </c>
      <c r="AK142" s="54">
        <v>2</v>
      </c>
      <c r="AL142" s="54">
        <f t="shared" si="30"/>
        <v>10.084033613445378</v>
      </c>
      <c r="AM142" s="69">
        <v>31</v>
      </c>
      <c r="AN142" s="45">
        <v>2.13</v>
      </c>
      <c r="AO142" s="44">
        <f t="shared" si="31"/>
        <v>11.567164179104477</v>
      </c>
      <c r="AP142" s="55">
        <v>1</v>
      </c>
      <c r="AQ142" s="55">
        <v>1.47</v>
      </c>
      <c r="AR142" s="54">
        <f>AP142/13*100</f>
        <v>7.6923076923076925</v>
      </c>
    </row>
    <row r="143" spans="1:44">
      <c r="A143" s="23">
        <v>18</v>
      </c>
      <c r="B143" s="23" t="s">
        <v>325</v>
      </c>
      <c r="C143" s="24">
        <v>50</v>
      </c>
      <c r="D143" s="24">
        <v>0.62</v>
      </c>
      <c r="E143" s="24">
        <v>3.42</v>
      </c>
      <c r="F143" s="32">
        <v>1</v>
      </c>
      <c r="G143" s="32">
        <v>0.68</v>
      </c>
      <c r="H143" s="32">
        <v>2.78</v>
      </c>
      <c r="I143" s="26">
        <v>7</v>
      </c>
      <c r="J143" s="61">
        <v>0.75</v>
      </c>
      <c r="K143" s="26">
        <v>3.74</v>
      </c>
      <c r="L143" s="65">
        <v>4</v>
      </c>
      <c r="M143" s="32">
        <v>1.9</v>
      </c>
      <c r="N143" s="65">
        <v>13.79</v>
      </c>
      <c r="O143" s="26">
        <v>5</v>
      </c>
      <c r="P143" s="61">
        <v>0.51</v>
      </c>
      <c r="Q143" s="27">
        <f t="shared" si="23"/>
        <v>2.9585798816568047</v>
      </c>
      <c r="R143" s="34">
        <v>11</v>
      </c>
      <c r="S143" s="34">
        <v>0.71</v>
      </c>
      <c r="T143" s="36">
        <f t="shared" si="24"/>
        <v>4.1044776119402986</v>
      </c>
      <c r="U143" s="28">
        <v>3</v>
      </c>
      <c r="V143" s="27">
        <v>0.26</v>
      </c>
      <c r="W143" s="27">
        <f t="shared" si="25"/>
        <v>1.3274336283185841</v>
      </c>
      <c r="X143" s="38">
        <v>13</v>
      </c>
      <c r="Y143" s="54">
        <v>0.73</v>
      </c>
      <c r="Z143" s="54">
        <f t="shared" si="26"/>
        <v>4.0247678018575854</v>
      </c>
      <c r="AA143" s="69">
        <v>6</v>
      </c>
      <c r="AB143" s="68">
        <v>0.49</v>
      </c>
      <c r="AC143" s="44">
        <f t="shared" si="27"/>
        <v>2.6905829596412558</v>
      </c>
      <c r="AD143" s="55">
        <v>9</v>
      </c>
      <c r="AE143" s="54">
        <v>0.4</v>
      </c>
      <c r="AF143" s="54">
        <f t="shared" si="28"/>
        <v>2.3136246786632388</v>
      </c>
      <c r="AG143" s="69">
        <v>19</v>
      </c>
      <c r="AH143" s="68">
        <v>0.78</v>
      </c>
      <c r="AI143" s="44">
        <f t="shared" si="29"/>
        <v>4.3778801843317972</v>
      </c>
      <c r="AJ143" s="55">
        <v>12</v>
      </c>
      <c r="AK143" s="54">
        <v>0.67</v>
      </c>
      <c r="AL143" s="54">
        <f t="shared" si="30"/>
        <v>3.3613445378151261</v>
      </c>
      <c r="AM143" s="69">
        <v>9</v>
      </c>
      <c r="AN143" s="45">
        <v>0.62</v>
      </c>
      <c r="AO143" s="44">
        <f t="shared" si="31"/>
        <v>3.3582089552238807</v>
      </c>
      <c r="AP143" s="55">
        <v>1</v>
      </c>
      <c r="AQ143" s="55">
        <v>1.47</v>
      </c>
      <c r="AR143" s="54">
        <f>AP143/13*100</f>
        <v>7.6923076923076925</v>
      </c>
    </row>
    <row r="144" spans="1:44">
      <c r="A144" s="23">
        <v>19</v>
      </c>
      <c r="B144" s="23" t="s">
        <v>326</v>
      </c>
      <c r="C144" s="24">
        <v>295</v>
      </c>
      <c r="D144" s="24">
        <v>3.68</v>
      </c>
      <c r="E144" s="24">
        <v>20.190000000000001</v>
      </c>
      <c r="F144" s="32">
        <v>3</v>
      </c>
      <c r="G144" s="32">
        <v>2.0299999999999998</v>
      </c>
      <c r="H144" s="32">
        <v>8.33</v>
      </c>
      <c r="I144" s="26">
        <v>34</v>
      </c>
      <c r="J144" s="61">
        <v>3.62</v>
      </c>
      <c r="K144" s="26">
        <v>18.18</v>
      </c>
      <c r="L144" s="65">
        <v>10</v>
      </c>
      <c r="M144" s="32">
        <v>4.74</v>
      </c>
      <c r="N144" s="65">
        <v>34.479999999999997</v>
      </c>
      <c r="O144" s="26">
        <v>42</v>
      </c>
      <c r="P144" s="61">
        <v>4.3</v>
      </c>
      <c r="Q144" s="27">
        <f t="shared" si="23"/>
        <v>24.852071005917161</v>
      </c>
      <c r="R144" s="34">
        <v>61</v>
      </c>
      <c r="S144" s="34">
        <v>3.94</v>
      </c>
      <c r="T144" s="36">
        <f t="shared" si="24"/>
        <v>22.761194029850746</v>
      </c>
      <c r="U144" s="28">
        <v>42</v>
      </c>
      <c r="V144" s="27">
        <v>3.59</v>
      </c>
      <c r="W144" s="27">
        <f t="shared" si="25"/>
        <v>18.584070796460178</v>
      </c>
      <c r="X144" s="38">
        <v>66</v>
      </c>
      <c r="Y144" s="54">
        <v>3.68</v>
      </c>
      <c r="Z144" s="54">
        <f t="shared" si="26"/>
        <v>20.433436532507741</v>
      </c>
      <c r="AA144" s="69">
        <v>37</v>
      </c>
      <c r="AB144" s="68">
        <v>3</v>
      </c>
      <c r="AC144" s="44">
        <f t="shared" si="27"/>
        <v>16.591928251121075</v>
      </c>
      <c r="AD144" s="55">
        <v>108</v>
      </c>
      <c r="AE144" s="54">
        <v>4.76</v>
      </c>
      <c r="AF144" s="54">
        <f t="shared" si="28"/>
        <v>27.763496143958871</v>
      </c>
      <c r="AG144" s="69">
        <v>82</v>
      </c>
      <c r="AH144" s="68">
        <v>3.39</v>
      </c>
      <c r="AI144" s="44">
        <f t="shared" si="29"/>
        <v>18.894009216589861</v>
      </c>
      <c r="AJ144" s="55">
        <v>54</v>
      </c>
      <c r="AK144" s="54">
        <v>2.99</v>
      </c>
      <c r="AL144" s="54">
        <f t="shared" si="30"/>
        <v>15.126050420168067</v>
      </c>
      <c r="AM144" s="69">
        <v>49</v>
      </c>
      <c r="AN144" s="45">
        <v>3.37</v>
      </c>
      <c r="AO144" s="44">
        <f t="shared" si="31"/>
        <v>18.28358208955224</v>
      </c>
      <c r="AP144" s="55">
        <v>2</v>
      </c>
      <c r="AQ144" s="55">
        <v>2.94</v>
      </c>
      <c r="AR144" s="54">
        <f>AP144/13*100</f>
        <v>15.384615384615385</v>
      </c>
    </row>
    <row r="145" spans="1:44">
      <c r="A145" s="23">
        <v>20</v>
      </c>
      <c r="B145" s="23" t="s">
        <v>327</v>
      </c>
      <c r="C145" s="24">
        <v>48</v>
      </c>
      <c r="D145" s="24">
        <v>0.6</v>
      </c>
      <c r="E145" s="24">
        <v>3.29</v>
      </c>
      <c r="F145" s="32">
        <v>2</v>
      </c>
      <c r="G145" s="32">
        <v>1.35</v>
      </c>
      <c r="H145" s="32">
        <v>5.56</v>
      </c>
      <c r="I145" s="26">
        <v>4</v>
      </c>
      <c r="J145" s="61">
        <v>0.43</v>
      </c>
      <c r="K145" s="26">
        <v>2.14</v>
      </c>
      <c r="L145" s="65">
        <v>1</v>
      </c>
      <c r="M145" s="32">
        <v>0.47</v>
      </c>
      <c r="N145" s="65">
        <v>3.45</v>
      </c>
      <c r="O145" s="26">
        <v>6</v>
      </c>
      <c r="P145" s="61">
        <v>0.61</v>
      </c>
      <c r="Q145" s="27">
        <f t="shared" si="23"/>
        <v>3.5502958579881656</v>
      </c>
      <c r="R145" s="34">
        <v>5</v>
      </c>
      <c r="S145" s="34">
        <v>0.32</v>
      </c>
      <c r="T145" s="36">
        <f t="shared" si="24"/>
        <v>1.8656716417910446</v>
      </c>
      <c r="U145" s="28">
        <v>9</v>
      </c>
      <c r="V145" s="27">
        <v>0.77</v>
      </c>
      <c r="W145" s="27">
        <f t="shared" si="25"/>
        <v>3.9823008849557522</v>
      </c>
      <c r="X145" s="38">
        <v>17</v>
      </c>
      <c r="Y145" s="54">
        <v>0.95</v>
      </c>
      <c r="Z145" s="54">
        <f t="shared" si="26"/>
        <v>5.2631578947368416</v>
      </c>
      <c r="AA145" s="69">
        <v>4</v>
      </c>
      <c r="AB145" s="68">
        <v>0.32</v>
      </c>
      <c r="AC145" s="44">
        <f t="shared" si="27"/>
        <v>1.7937219730941705</v>
      </c>
      <c r="AD145" s="55">
        <v>6</v>
      </c>
      <c r="AE145" s="54">
        <v>0.26</v>
      </c>
      <c r="AF145" s="54">
        <f t="shared" si="28"/>
        <v>1.5424164524421593</v>
      </c>
      <c r="AG145" s="69">
        <v>6</v>
      </c>
      <c r="AH145" s="68">
        <v>0.25</v>
      </c>
      <c r="AI145" s="44">
        <f t="shared" si="29"/>
        <v>1.3824884792626728</v>
      </c>
      <c r="AJ145" s="55">
        <v>21</v>
      </c>
      <c r="AK145" s="54">
        <v>1.1599999999999999</v>
      </c>
      <c r="AL145" s="54">
        <f t="shared" si="30"/>
        <v>5.8823529411764701</v>
      </c>
      <c r="AM145" s="69">
        <v>14</v>
      </c>
      <c r="AN145" s="45">
        <v>0.96</v>
      </c>
      <c r="AO145" s="44">
        <f t="shared" si="31"/>
        <v>5.2238805970149249</v>
      </c>
      <c r="AP145" s="55">
        <v>1</v>
      </c>
      <c r="AQ145" s="55">
        <v>1.47</v>
      </c>
      <c r="AR145" s="54">
        <f>AP145/13*100</f>
        <v>7.6923076923076925</v>
      </c>
    </row>
    <row r="147" spans="1:44">
      <c r="A147" s="94" t="s">
        <v>328</v>
      </c>
      <c r="B147" s="94"/>
      <c r="C147" s="94"/>
      <c r="D147" s="94"/>
      <c r="E147" s="94"/>
      <c r="F147" s="94"/>
      <c r="G147" s="94"/>
      <c r="H147" s="94"/>
      <c r="I147" s="94"/>
      <c r="J147" s="94"/>
      <c r="K147" s="94"/>
      <c r="L147" s="94"/>
      <c r="M147" s="94"/>
      <c r="N147" s="94"/>
      <c r="O147" s="94"/>
      <c r="P147" s="94"/>
      <c r="Q147" s="94"/>
      <c r="R147" s="94"/>
      <c r="S147" s="94"/>
      <c r="T147" s="94"/>
    </row>
    <row r="148" spans="1:44" ht="15" customHeight="1">
      <c r="A148" s="42"/>
      <c r="B148" s="19"/>
      <c r="C148" s="90" t="s">
        <v>1864</v>
      </c>
      <c r="D148" s="90"/>
      <c r="E148" s="88" t="s">
        <v>1863</v>
      </c>
      <c r="F148" s="88"/>
      <c r="G148" s="91" t="s">
        <v>1869</v>
      </c>
      <c r="H148" s="91"/>
      <c r="I148" s="95" t="s">
        <v>1866</v>
      </c>
      <c r="J148" s="95"/>
      <c r="K148" s="91" t="s">
        <v>1867</v>
      </c>
      <c r="L148" s="91"/>
      <c r="M148" s="95" t="s">
        <v>1868</v>
      </c>
      <c r="N148" s="95"/>
      <c r="O148" s="91" t="s">
        <v>1870</v>
      </c>
      <c r="P148" s="91"/>
      <c r="Q148" s="95" t="s">
        <v>1873</v>
      </c>
      <c r="R148" s="95"/>
      <c r="S148" s="91" t="s">
        <v>1872</v>
      </c>
      <c r="T148" s="91"/>
      <c r="U148" s="88" t="s">
        <v>1874</v>
      </c>
      <c r="V148" s="88"/>
      <c r="W148" s="89" t="s">
        <v>1875</v>
      </c>
      <c r="X148" s="89"/>
      <c r="Y148" s="88" t="s">
        <v>1876</v>
      </c>
      <c r="Z148" s="88"/>
      <c r="AA148" s="90" t="s">
        <v>1877</v>
      </c>
      <c r="AB148" s="90"/>
      <c r="AC148" s="88" t="s">
        <v>1878</v>
      </c>
      <c r="AD148" s="88"/>
    </row>
    <row r="149" spans="1:44" ht="63.75">
      <c r="A149" s="20" t="s">
        <v>1</v>
      </c>
      <c r="B149" s="20" t="s">
        <v>2</v>
      </c>
      <c r="C149" s="20" t="s">
        <v>3</v>
      </c>
      <c r="D149" s="20" t="s">
        <v>4</v>
      </c>
      <c r="E149" s="31" t="s">
        <v>3</v>
      </c>
      <c r="F149" s="31" t="s">
        <v>4</v>
      </c>
      <c r="G149" s="20" t="s">
        <v>3</v>
      </c>
      <c r="H149" s="20" t="s">
        <v>4</v>
      </c>
      <c r="I149" s="31" t="s">
        <v>3</v>
      </c>
      <c r="J149" s="35" t="s">
        <v>4</v>
      </c>
      <c r="K149" s="20" t="s">
        <v>3</v>
      </c>
      <c r="L149" s="21" t="s">
        <v>4</v>
      </c>
      <c r="M149" s="31" t="s">
        <v>3</v>
      </c>
      <c r="N149" s="35" t="s">
        <v>4</v>
      </c>
      <c r="O149" s="20" t="s">
        <v>3</v>
      </c>
      <c r="P149" s="21" t="s">
        <v>4</v>
      </c>
      <c r="Q149" s="37" t="s">
        <v>3</v>
      </c>
      <c r="R149" s="31" t="s">
        <v>4</v>
      </c>
      <c r="S149" s="20" t="s">
        <v>3</v>
      </c>
      <c r="T149" s="21" t="s">
        <v>4</v>
      </c>
      <c r="U149" s="31" t="s">
        <v>3</v>
      </c>
      <c r="V149" s="35" t="s">
        <v>4</v>
      </c>
      <c r="W149" s="20" t="s">
        <v>3</v>
      </c>
      <c r="X149" s="21" t="s">
        <v>4</v>
      </c>
      <c r="Y149" s="31" t="s">
        <v>3</v>
      </c>
      <c r="Z149" s="35" t="s">
        <v>4</v>
      </c>
      <c r="AA149" s="20" t="s">
        <v>3</v>
      </c>
      <c r="AB149" s="21" t="s">
        <v>4</v>
      </c>
      <c r="AC149" s="31" t="s">
        <v>3</v>
      </c>
      <c r="AD149" s="35" t="s">
        <v>4</v>
      </c>
    </row>
    <row r="150" spans="1:44">
      <c r="A150" s="23">
        <v>1</v>
      </c>
      <c r="B150" s="23" t="s">
        <v>20</v>
      </c>
      <c r="C150" s="24">
        <v>979</v>
      </c>
      <c r="D150" s="24">
        <v>67.010000000000005</v>
      </c>
      <c r="E150" s="32">
        <v>31</v>
      </c>
      <c r="F150" s="32">
        <v>86.11</v>
      </c>
      <c r="G150" s="26">
        <v>137</v>
      </c>
      <c r="H150" s="27">
        <f>G150/SUM(G150:G152)*100</f>
        <v>73.262032085561501</v>
      </c>
      <c r="I150" s="32">
        <v>13</v>
      </c>
      <c r="J150" s="36">
        <f>I150/SUM(I$150:I$152)*100</f>
        <v>44.827586206896555</v>
      </c>
      <c r="K150" s="26">
        <v>123</v>
      </c>
      <c r="L150" s="27">
        <f>K150/169*100</f>
        <v>72.781065088757401</v>
      </c>
      <c r="M150" s="34">
        <v>186</v>
      </c>
      <c r="N150" s="54">
        <f>M150/268*100</f>
        <v>69.402985074626869</v>
      </c>
      <c r="O150" s="28">
        <v>139</v>
      </c>
      <c r="P150" s="27">
        <f>O150/226*100</f>
        <v>61.504424778761056</v>
      </c>
      <c r="Q150" s="38">
        <v>208</v>
      </c>
      <c r="R150" s="56">
        <f>Q150/323*100</f>
        <v>64.396284829721367</v>
      </c>
      <c r="S150" s="28">
        <v>142</v>
      </c>
      <c r="T150" s="27">
        <f>S150/223*100</f>
        <v>63.677130044843047</v>
      </c>
      <c r="U150" s="40">
        <v>247</v>
      </c>
      <c r="V150" s="54">
        <f>U150/389*100</f>
        <v>63.496143958868892</v>
      </c>
      <c r="W150" s="29">
        <v>300</v>
      </c>
      <c r="X150" s="27">
        <f>W150/434*100</f>
        <v>69.124423963133637</v>
      </c>
      <c r="Y150" s="34">
        <v>238</v>
      </c>
      <c r="Z150" s="36">
        <f>Y150/357*100</f>
        <v>66.666666666666657</v>
      </c>
      <c r="AA150" s="19">
        <v>186</v>
      </c>
      <c r="AB150" s="27">
        <f>AA150/268*100</f>
        <v>69.402985074626869</v>
      </c>
      <c r="AC150" s="34">
        <v>8</v>
      </c>
      <c r="AD150" s="36">
        <f>AC150/13*100</f>
        <v>61.53846153846154</v>
      </c>
    </row>
    <row r="151" spans="1:44">
      <c r="A151" s="23">
        <v>2</v>
      </c>
      <c r="B151" s="23" t="s">
        <v>21</v>
      </c>
      <c r="C151" s="24">
        <v>345</v>
      </c>
      <c r="D151" s="24">
        <v>23.61</v>
      </c>
      <c r="E151" s="32">
        <v>2</v>
      </c>
      <c r="F151" s="32">
        <v>5.56</v>
      </c>
      <c r="G151" s="26">
        <v>35</v>
      </c>
      <c r="H151" s="27">
        <f>G151/SUM(G150:G152)*100</f>
        <v>18.71657754010695</v>
      </c>
      <c r="I151" s="32">
        <v>12</v>
      </c>
      <c r="J151" s="36">
        <f>I151/SUM(I$150:I$152)*100</f>
        <v>41.379310344827587</v>
      </c>
      <c r="K151" s="26">
        <v>32</v>
      </c>
      <c r="L151" s="27">
        <f>K151/169*100</f>
        <v>18.934911242603551</v>
      </c>
      <c r="M151" s="34">
        <v>58</v>
      </c>
      <c r="N151" s="54">
        <f>M151/268*100</f>
        <v>21.641791044776117</v>
      </c>
      <c r="O151" s="28">
        <v>64</v>
      </c>
      <c r="P151" s="27">
        <f>O151/226*100</f>
        <v>28.318584070796462</v>
      </c>
      <c r="Q151" s="38">
        <v>85</v>
      </c>
      <c r="R151" s="56">
        <f>Q151/323*100</f>
        <v>26.315789473684209</v>
      </c>
      <c r="S151" s="28">
        <v>57</v>
      </c>
      <c r="T151" s="27">
        <f>S151/223*100</f>
        <v>25.560538116591928</v>
      </c>
      <c r="U151" s="40">
        <v>103</v>
      </c>
      <c r="V151" s="54">
        <f>U151/389*100</f>
        <v>26.47814910025707</v>
      </c>
      <c r="W151" s="29">
        <v>100</v>
      </c>
      <c r="X151" s="27">
        <f>W151/434*100</f>
        <v>23.041474654377879</v>
      </c>
      <c r="Y151" s="34">
        <v>81</v>
      </c>
      <c r="Z151" s="36">
        <f>Y151/357*100</f>
        <v>22.689075630252102</v>
      </c>
      <c r="AA151" s="19">
        <v>59</v>
      </c>
      <c r="AB151" s="27">
        <f>AA151/268*100</f>
        <v>22.014925373134329</v>
      </c>
      <c r="AC151" s="34">
        <v>2</v>
      </c>
      <c r="AD151" s="36">
        <f>AC151/13*100</f>
        <v>15.384615384615385</v>
      </c>
    </row>
    <row r="152" spans="1:44">
      <c r="A152" s="23">
        <v>3</v>
      </c>
      <c r="B152" s="23" t="s">
        <v>12</v>
      </c>
      <c r="C152" s="24">
        <v>137</v>
      </c>
      <c r="D152" s="24">
        <v>9.3800000000000008</v>
      </c>
      <c r="E152" s="32">
        <v>3</v>
      </c>
      <c r="F152" s="32">
        <v>8.33</v>
      </c>
      <c r="G152" s="26">
        <v>15</v>
      </c>
      <c r="H152" s="27">
        <f>G152/SUM(G150:G152)*100</f>
        <v>8.0213903743315509</v>
      </c>
      <c r="I152" s="32">
        <v>4</v>
      </c>
      <c r="J152" s="36">
        <f>I152/SUM(I$150:I$152)*100</f>
        <v>13.793103448275861</v>
      </c>
      <c r="K152" s="26">
        <v>14</v>
      </c>
      <c r="L152" s="27">
        <f>K152/169*100</f>
        <v>8.2840236686390547</v>
      </c>
      <c r="M152" s="34">
        <v>24</v>
      </c>
      <c r="N152" s="54">
        <f>M152/268*100</f>
        <v>8.9552238805970141</v>
      </c>
      <c r="O152" s="28">
        <v>23</v>
      </c>
      <c r="P152" s="27">
        <f>O152/226*100</f>
        <v>10.176991150442479</v>
      </c>
      <c r="Q152" s="38">
        <v>30</v>
      </c>
      <c r="R152" s="56">
        <f>Q152/323*100</f>
        <v>9.2879256965944279</v>
      </c>
      <c r="S152" s="28">
        <v>24</v>
      </c>
      <c r="T152" s="27">
        <f>S152/223*100</f>
        <v>10.762331838565023</v>
      </c>
      <c r="U152" s="40">
        <v>39</v>
      </c>
      <c r="V152" s="54">
        <f>U152/389*100</f>
        <v>10.025706940874036</v>
      </c>
      <c r="W152" s="29">
        <v>34</v>
      </c>
      <c r="X152" s="27">
        <f>W152/434*100</f>
        <v>7.8341013824884786</v>
      </c>
      <c r="Y152" s="34">
        <v>38</v>
      </c>
      <c r="Z152" s="36">
        <f>Y152/357*100</f>
        <v>10.644257703081232</v>
      </c>
      <c r="AA152" s="19">
        <v>23</v>
      </c>
      <c r="AB152" s="27">
        <f>AA152/268*100</f>
        <v>8.5820895522388057</v>
      </c>
      <c r="AC152" s="34">
        <v>3</v>
      </c>
      <c r="AD152" s="36">
        <f>AC152/13*100</f>
        <v>23.076923076923077</v>
      </c>
    </row>
    <row r="153" spans="1:44">
      <c r="Q153" s="73"/>
      <c r="R153" s="78"/>
    </row>
    <row r="155" spans="1:44">
      <c r="A155" s="94" t="s">
        <v>1179</v>
      </c>
      <c r="B155" s="94"/>
      <c r="C155" s="94"/>
      <c r="D155" s="94"/>
      <c r="E155" s="94"/>
      <c r="F155" s="94"/>
      <c r="G155" s="94"/>
      <c r="H155" s="94"/>
      <c r="I155" s="94"/>
      <c r="J155" s="94"/>
      <c r="K155" s="94"/>
      <c r="L155" s="94"/>
      <c r="M155" s="94"/>
      <c r="N155" s="94"/>
      <c r="O155" s="94"/>
      <c r="P155" s="94"/>
      <c r="Q155" s="94"/>
      <c r="R155" s="94"/>
      <c r="S155" s="94"/>
      <c r="T155" s="94"/>
    </row>
    <row r="156" spans="1:44">
      <c r="A156" s="42"/>
      <c r="B156" s="19"/>
      <c r="C156" s="90" t="s">
        <v>1864</v>
      </c>
      <c r="D156" s="90"/>
      <c r="E156" s="88" t="s">
        <v>1863</v>
      </c>
      <c r="F156" s="88"/>
      <c r="G156" s="91" t="s">
        <v>1869</v>
      </c>
      <c r="H156" s="91"/>
      <c r="I156" s="95" t="s">
        <v>1866</v>
      </c>
      <c r="J156" s="95"/>
      <c r="K156" s="91" t="s">
        <v>1867</v>
      </c>
      <c r="L156" s="91"/>
      <c r="M156" s="95" t="s">
        <v>1868</v>
      </c>
      <c r="N156" s="95"/>
      <c r="O156" s="91" t="s">
        <v>1870</v>
      </c>
      <c r="P156" s="91"/>
      <c r="Q156" s="95" t="s">
        <v>1873</v>
      </c>
      <c r="R156" s="95"/>
      <c r="S156" s="91" t="s">
        <v>1872</v>
      </c>
      <c r="T156" s="91"/>
      <c r="U156" s="88" t="s">
        <v>1874</v>
      </c>
      <c r="V156" s="88"/>
      <c r="W156" s="89" t="s">
        <v>1875</v>
      </c>
      <c r="X156" s="89"/>
      <c r="Y156" s="88" t="s">
        <v>1876</v>
      </c>
      <c r="Z156" s="88"/>
      <c r="AA156" s="90" t="s">
        <v>1877</v>
      </c>
      <c r="AB156" s="90"/>
      <c r="AC156" s="88" t="s">
        <v>1878</v>
      </c>
      <c r="AD156" s="88"/>
    </row>
    <row r="157" spans="1:44" ht="63.75">
      <c r="A157" s="20" t="s">
        <v>1</v>
      </c>
      <c r="B157" s="20" t="s">
        <v>2</v>
      </c>
      <c r="C157" s="20" t="s">
        <v>3</v>
      </c>
      <c r="D157" s="20" t="s">
        <v>4</v>
      </c>
      <c r="E157" s="31" t="s">
        <v>3</v>
      </c>
      <c r="F157" s="31" t="s">
        <v>4</v>
      </c>
      <c r="G157" s="20" t="s">
        <v>3</v>
      </c>
      <c r="H157" s="20" t="s">
        <v>4</v>
      </c>
      <c r="I157" s="31" t="s">
        <v>3</v>
      </c>
      <c r="J157" s="35" t="s">
        <v>4</v>
      </c>
      <c r="K157" s="20" t="s">
        <v>3</v>
      </c>
      <c r="L157" s="21" t="s">
        <v>4</v>
      </c>
      <c r="M157" s="31" t="s">
        <v>3</v>
      </c>
      <c r="N157" s="35" t="s">
        <v>4</v>
      </c>
      <c r="O157" s="20" t="s">
        <v>3</v>
      </c>
      <c r="P157" s="21" t="s">
        <v>4</v>
      </c>
      <c r="Q157" s="37" t="s">
        <v>3</v>
      </c>
      <c r="R157" s="31" t="s">
        <v>4</v>
      </c>
      <c r="S157" s="20" t="s">
        <v>3</v>
      </c>
      <c r="T157" s="21" t="s">
        <v>4</v>
      </c>
      <c r="U157" s="31" t="s">
        <v>3</v>
      </c>
      <c r="V157" s="35" t="s">
        <v>4</v>
      </c>
      <c r="W157" s="20" t="s">
        <v>3</v>
      </c>
      <c r="X157" s="21" t="s">
        <v>4</v>
      </c>
      <c r="Y157" s="31" t="s">
        <v>3</v>
      </c>
      <c r="Z157" s="35" t="s">
        <v>4</v>
      </c>
      <c r="AA157" s="20" t="s">
        <v>3</v>
      </c>
      <c r="AB157" s="21" t="s">
        <v>4</v>
      </c>
      <c r="AC157" s="31" t="s">
        <v>3</v>
      </c>
      <c r="AD157" s="35" t="s">
        <v>4</v>
      </c>
    </row>
    <row r="158" spans="1:44">
      <c r="A158" s="23">
        <v>1</v>
      </c>
      <c r="B158" s="23" t="s">
        <v>20</v>
      </c>
      <c r="C158" s="24">
        <v>467</v>
      </c>
      <c r="D158" s="24">
        <v>31.96</v>
      </c>
      <c r="E158" s="32">
        <v>26</v>
      </c>
      <c r="F158" s="32">
        <v>72.22</v>
      </c>
      <c r="G158" s="26">
        <v>68</v>
      </c>
      <c r="H158" s="27">
        <f>G158/SUM(G158:G160)*100</f>
        <v>36.363636363636367</v>
      </c>
      <c r="I158" s="32">
        <v>3</v>
      </c>
      <c r="J158" s="36">
        <f>I158/SUM(I$150:I$152)*100</f>
        <v>10.344827586206897</v>
      </c>
      <c r="K158" s="26">
        <v>47</v>
      </c>
      <c r="L158" s="27">
        <f>K158/169*100</f>
        <v>27.810650887573964</v>
      </c>
      <c r="M158" s="34">
        <v>80</v>
      </c>
      <c r="N158" s="54">
        <f>M158/268*100</f>
        <v>29.850746268656714</v>
      </c>
      <c r="O158" s="28">
        <v>68</v>
      </c>
      <c r="P158" s="27">
        <f>O158/226*100</f>
        <v>30.088495575221241</v>
      </c>
      <c r="Q158" s="38">
        <v>108</v>
      </c>
      <c r="R158" s="56">
        <f>Q158/323*100</f>
        <v>33.436532507739933</v>
      </c>
      <c r="S158" s="28">
        <v>67</v>
      </c>
      <c r="T158" s="27">
        <f>S158/223*100</f>
        <v>30.044843049327351</v>
      </c>
      <c r="U158" s="34">
        <v>120</v>
      </c>
      <c r="V158" s="54">
        <f>U158/389*100</f>
        <v>30.848329048843187</v>
      </c>
      <c r="W158" s="29">
        <v>134</v>
      </c>
      <c r="X158" s="27">
        <f>W158/434*100</f>
        <v>30.875576036866359</v>
      </c>
      <c r="Y158" s="34">
        <v>126</v>
      </c>
      <c r="Z158" s="36">
        <f>Y158/357*100</f>
        <v>35.294117647058826</v>
      </c>
      <c r="AA158" s="28">
        <v>81</v>
      </c>
      <c r="AB158" s="27">
        <f>AA158/268*100</f>
        <v>30.223880597014922</v>
      </c>
      <c r="AC158" s="40"/>
      <c r="AD158" s="36">
        <f>AC158/13*100</f>
        <v>0</v>
      </c>
    </row>
    <row r="159" spans="1:44">
      <c r="A159" s="23">
        <v>2</v>
      </c>
      <c r="B159" s="23" t="s">
        <v>21</v>
      </c>
      <c r="C159" s="24">
        <v>844</v>
      </c>
      <c r="D159" s="24">
        <v>57.77</v>
      </c>
      <c r="E159" s="32">
        <v>10</v>
      </c>
      <c r="F159" s="32">
        <v>27.78</v>
      </c>
      <c r="G159" s="26">
        <v>106</v>
      </c>
      <c r="H159" s="27">
        <f>G159/SUM(G158:G160)*100</f>
        <v>56.684491978609628</v>
      </c>
      <c r="I159" s="32">
        <v>25</v>
      </c>
      <c r="J159" s="36">
        <f>I159/SUM(I$150:I$152)*100</f>
        <v>86.206896551724128</v>
      </c>
      <c r="K159" s="26">
        <v>102</v>
      </c>
      <c r="L159" s="27">
        <f>K159/169*100</f>
        <v>60.355029585798817</v>
      </c>
      <c r="M159" s="34">
        <v>162</v>
      </c>
      <c r="N159" s="54">
        <f>M159/268*100</f>
        <v>60.447761194029844</v>
      </c>
      <c r="O159" s="28">
        <v>124</v>
      </c>
      <c r="P159" s="27">
        <f>O159/226*100</f>
        <v>54.86725663716814</v>
      </c>
      <c r="Q159" s="38">
        <v>183</v>
      </c>
      <c r="R159" s="56">
        <f>Q159/323*100</f>
        <v>56.656346749226003</v>
      </c>
      <c r="S159" s="28">
        <v>132</v>
      </c>
      <c r="T159" s="27">
        <f>S159/223*100</f>
        <v>59.192825112107627</v>
      </c>
      <c r="U159" s="34">
        <v>239</v>
      </c>
      <c r="V159" s="54">
        <f>U159/389*100</f>
        <v>61.43958868894601</v>
      </c>
      <c r="W159" s="29">
        <v>259</v>
      </c>
      <c r="X159" s="27">
        <f>W159/434*100</f>
        <v>59.677419354838712</v>
      </c>
      <c r="Y159" s="34">
        <v>189</v>
      </c>
      <c r="Z159" s="36">
        <f>Y159/357*100</f>
        <v>52.941176470588239</v>
      </c>
      <c r="AA159" s="28">
        <v>154</v>
      </c>
      <c r="AB159" s="27">
        <f>AA159/268*100</f>
        <v>57.462686567164177</v>
      </c>
      <c r="AC159" s="40"/>
      <c r="AD159" s="40"/>
    </row>
    <row r="160" spans="1:44">
      <c r="A160" s="23">
        <v>3</v>
      </c>
      <c r="B160" s="23" t="s">
        <v>12</v>
      </c>
      <c r="C160" s="24">
        <v>150</v>
      </c>
      <c r="D160" s="24">
        <v>10.27</v>
      </c>
      <c r="E160" s="34"/>
      <c r="F160" s="34"/>
      <c r="G160" s="28">
        <v>13</v>
      </c>
      <c r="H160" s="27">
        <f>G160/SUM(G158:G160)*100</f>
        <v>6.9518716577540109</v>
      </c>
      <c r="I160" s="34">
        <v>1</v>
      </c>
      <c r="J160" s="36">
        <f>I160/SUM(I$150:I$152)*100</f>
        <v>3.4482758620689653</v>
      </c>
      <c r="K160" s="28">
        <v>20</v>
      </c>
      <c r="L160" s="27">
        <f>K160/169*100</f>
        <v>11.834319526627219</v>
      </c>
      <c r="M160" s="34">
        <v>26</v>
      </c>
      <c r="N160" s="54">
        <f>M160/268*100</f>
        <v>9.7014925373134329</v>
      </c>
      <c r="O160" s="28">
        <v>34</v>
      </c>
      <c r="P160" s="27">
        <f>O160/226*100</f>
        <v>15.044247787610621</v>
      </c>
      <c r="Q160" s="38">
        <v>32</v>
      </c>
      <c r="R160" s="56">
        <f>Q160/323*100</f>
        <v>9.9071207430340564</v>
      </c>
      <c r="S160" s="28">
        <v>24</v>
      </c>
      <c r="T160" s="27">
        <f>S160/223*100</f>
        <v>10.762331838565023</v>
      </c>
      <c r="U160" s="34">
        <v>30</v>
      </c>
      <c r="V160" s="54">
        <f>U160/389*100</f>
        <v>7.7120822622107967</v>
      </c>
      <c r="W160" s="29">
        <v>41</v>
      </c>
      <c r="X160" s="27">
        <f>W160/434*100</f>
        <v>9.4470046082949306</v>
      </c>
      <c r="Y160" s="34">
        <v>42</v>
      </c>
      <c r="Z160" s="36">
        <f>Y160/357*100</f>
        <v>11.76470588235294</v>
      </c>
      <c r="AA160" s="28">
        <v>33</v>
      </c>
      <c r="AB160" s="27">
        <f>AA160/268*100</f>
        <v>12.313432835820896</v>
      </c>
      <c r="AC160" s="40"/>
      <c r="AD160" s="40"/>
    </row>
    <row r="161" spans="1:30">
      <c r="AA161" s="5"/>
    </row>
    <row r="162" spans="1:30">
      <c r="A162" s="6"/>
      <c r="B162" s="6"/>
      <c r="C162" s="6"/>
      <c r="D162" s="6"/>
    </row>
    <row r="163" spans="1:30">
      <c r="A163" s="100" t="s">
        <v>1771</v>
      </c>
      <c r="B163" s="100"/>
      <c r="C163" s="100"/>
      <c r="D163" s="100"/>
      <c r="E163" s="100"/>
      <c r="F163" s="100"/>
      <c r="G163" s="100"/>
      <c r="H163" s="100"/>
      <c r="I163" s="100"/>
      <c r="J163" s="100"/>
      <c r="K163" s="100"/>
      <c r="L163" s="100"/>
      <c r="M163" s="100"/>
      <c r="N163" s="100"/>
      <c r="O163" s="100"/>
      <c r="P163" s="100"/>
      <c r="Q163" s="100"/>
      <c r="R163" s="100"/>
      <c r="S163" s="100"/>
      <c r="T163" s="100"/>
    </row>
    <row r="164" spans="1:30">
      <c r="A164" s="70"/>
      <c r="B164" s="19"/>
      <c r="C164" s="90" t="s">
        <v>1864</v>
      </c>
      <c r="D164" s="90"/>
      <c r="E164" s="88" t="s">
        <v>1863</v>
      </c>
      <c r="F164" s="88"/>
      <c r="G164" s="91" t="s">
        <v>1869</v>
      </c>
      <c r="H164" s="91"/>
      <c r="I164" s="95" t="s">
        <v>1866</v>
      </c>
      <c r="J164" s="95"/>
      <c r="K164" s="91" t="s">
        <v>1867</v>
      </c>
      <c r="L164" s="91"/>
      <c r="M164" s="95" t="s">
        <v>1868</v>
      </c>
      <c r="N164" s="95"/>
      <c r="O164" s="91" t="s">
        <v>1870</v>
      </c>
      <c r="P164" s="91"/>
      <c r="Q164" s="95" t="s">
        <v>1873</v>
      </c>
      <c r="R164" s="95"/>
      <c r="S164" s="91" t="s">
        <v>1872</v>
      </c>
      <c r="T164" s="91"/>
      <c r="U164" s="88" t="s">
        <v>1874</v>
      </c>
      <c r="V164" s="88"/>
      <c r="W164" s="89" t="s">
        <v>1875</v>
      </c>
      <c r="X164" s="89"/>
      <c r="Y164" s="88" t="s">
        <v>1876</v>
      </c>
      <c r="Z164" s="88"/>
      <c r="AA164" s="90" t="s">
        <v>1877</v>
      </c>
      <c r="AB164" s="90"/>
      <c r="AC164" s="88" t="s">
        <v>1878</v>
      </c>
      <c r="AD164" s="88"/>
    </row>
    <row r="165" spans="1:30" ht="63.75">
      <c r="A165" s="20" t="s">
        <v>1</v>
      </c>
      <c r="B165" s="20" t="s">
        <v>2</v>
      </c>
      <c r="C165" s="20" t="s">
        <v>3</v>
      </c>
      <c r="D165" s="20" t="s">
        <v>4</v>
      </c>
      <c r="E165" s="31" t="s">
        <v>3</v>
      </c>
      <c r="F165" s="31" t="s">
        <v>4</v>
      </c>
      <c r="G165" s="20" t="s">
        <v>3</v>
      </c>
      <c r="H165" s="20" t="s">
        <v>4</v>
      </c>
      <c r="I165" s="31" t="s">
        <v>3</v>
      </c>
      <c r="J165" s="35" t="s">
        <v>4</v>
      </c>
      <c r="K165" s="20" t="s">
        <v>3</v>
      </c>
      <c r="L165" s="21" t="s">
        <v>4</v>
      </c>
      <c r="M165" s="31" t="s">
        <v>3</v>
      </c>
      <c r="N165" s="35" t="s">
        <v>4</v>
      </c>
      <c r="O165" s="20" t="s">
        <v>3</v>
      </c>
      <c r="P165" s="21" t="s">
        <v>4</v>
      </c>
      <c r="Q165" s="37" t="s">
        <v>3</v>
      </c>
      <c r="R165" s="31" t="s">
        <v>4</v>
      </c>
      <c r="S165" s="20" t="s">
        <v>3</v>
      </c>
      <c r="T165" s="21" t="s">
        <v>4</v>
      </c>
      <c r="U165" s="31" t="s">
        <v>3</v>
      </c>
      <c r="V165" s="35" t="s">
        <v>4</v>
      </c>
      <c r="W165" s="20" t="s">
        <v>3</v>
      </c>
      <c r="X165" s="21" t="s">
        <v>4</v>
      </c>
      <c r="Y165" s="31" t="s">
        <v>3</v>
      </c>
      <c r="Z165" s="35" t="s">
        <v>4</v>
      </c>
      <c r="AA165" s="20" t="s">
        <v>3</v>
      </c>
      <c r="AB165" s="21" t="s">
        <v>4</v>
      </c>
      <c r="AC165" s="31" t="s">
        <v>3</v>
      </c>
      <c r="AD165" s="35" t="s">
        <v>4</v>
      </c>
    </row>
    <row r="166" spans="1:30">
      <c r="A166" s="23">
        <v>1</v>
      </c>
      <c r="B166" s="23" t="s">
        <v>20</v>
      </c>
      <c r="C166" s="24">
        <v>922</v>
      </c>
      <c r="D166" s="24">
        <v>63.11</v>
      </c>
      <c r="E166" s="32">
        <v>27</v>
      </c>
      <c r="F166" s="32">
        <v>75</v>
      </c>
      <c r="G166" s="26">
        <v>132</v>
      </c>
      <c r="H166" s="27">
        <f>G166/SUM(G166:G168)*100</f>
        <v>70.588235294117652</v>
      </c>
      <c r="I166" s="32">
        <v>15</v>
      </c>
      <c r="J166" s="36">
        <f>I166/SUM(I$150:I$152)*100</f>
        <v>51.724137931034484</v>
      </c>
      <c r="K166" s="26">
        <v>110</v>
      </c>
      <c r="L166" s="27">
        <f>K166/169*100</f>
        <v>65.088757396449708</v>
      </c>
      <c r="M166" s="34">
        <v>177</v>
      </c>
      <c r="N166" s="54">
        <f>M166/268*100</f>
        <v>66.044776119402982</v>
      </c>
      <c r="O166" s="71">
        <v>121</v>
      </c>
      <c r="P166" s="27">
        <f>O166/226*100</f>
        <v>53.539823008849567</v>
      </c>
      <c r="Q166" s="38">
        <v>195</v>
      </c>
      <c r="R166" s="56">
        <f>Q166/323*100</f>
        <v>60.371517027863774</v>
      </c>
      <c r="S166" s="28">
        <v>145</v>
      </c>
      <c r="T166" s="27">
        <f>S166/223*100</f>
        <v>65.02242152466367</v>
      </c>
      <c r="U166" s="34">
        <v>244</v>
      </c>
      <c r="V166" s="54">
        <f>U166/389*100</f>
        <v>62.724935732647815</v>
      </c>
      <c r="W166" s="29">
        <v>276</v>
      </c>
      <c r="X166" s="27">
        <f>W166/434*100</f>
        <v>63.594470046082954</v>
      </c>
      <c r="Y166" s="34">
        <v>234</v>
      </c>
      <c r="Z166" s="36">
        <f>Y166/357*100</f>
        <v>65.546218487394952</v>
      </c>
      <c r="AA166" s="28">
        <v>160</v>
      </c>
      <c r="AB166" s="27">
        <f>AA166/268*100</f>
        <v>59.701492537313428</v>
      </c>
      <c r="AC166" s="34">
        <v>8</v>
      </c>
      <c r="AD166" s="36">
        <f>AC166/13*100</f>
        <v>61.53846153846154</v>
      </c>
    </row>
    <row r="167" spans="1:30">
      <c r="A167" s="23">
        <v>2</v>
      </c>
      <c r="B167" s="23" t="s">
        <v>21</v>
      </c>
      <c r="C167" s="24">
        <v>148</v>
      </c>
      <c r="D167" s="24">
        <v>10.130000000000001</v>
      </c>
      <c r="E167" s="32">
        <v>4</v>
      </c>
      <c r="F167" s="32">
        <v>11.11</v>
      </c>
      <c r="G167" s="26">
        <v>16</v>
      </c>
      <c r="H167" s="27">
        <f>G167/SUM(G166:G168)*100</f>
        <v>8.5561497326203195</v>
      </c>
      <c r="I167" s="32">
        <v>4</v>
      </c>
      <c r="J167" s="36">
        <f>I167/SUM(I$150:I$152)*100</f>
        <v>13.793103448275861</v>
      </c>
      <c r="K167" s="26">
        <v>11</v>
      </c>
      <c r="L167" s="27">
        <f>K167/169*100</f>
        <v>6.5088757396449708</v>
      </c>
      <c r="M167" s="34">
        <v>21</v>
      </c>
      <c r="N167" s="54">
        <f>M167/268*100</f>
        <v>7.8358208955223887</v>
      </c>
      <c r="O167" s="71">
        <v>29</v>
      </c>
      <c r="P167" s="27">
        <f>O167/226*100</f>
        <v>12.831858407079647</v>
      </c>
      <c r="Q167" s="38">
        <v>39</v>
      </c>
      <c r="R167" s="56">
        <f>Q167/323*100</f>
        <v>12.074303405572756</v>
      </c>
      <c r="S167" s="28">
        <v>24</v>
      </c>
      <c r="T167" s="27">
        <f>S167/223*100</f>
        <v>10.762331838565023</v>
      </c>
      <c r="U167" s="34">
        <v>32</v>
      </c>
      <c r="V167" s="54">
        <f>U167/389*100</f>
        <v>8.2262210796915163</v>
      </c>
      <c r="W167" s="29">
        <v>51</v>
      </c>
      <c r="X167" s="27">
        <f>W167/434*100</f>
        <v>11.751152073732719</v>
      </c>
      <c r="Y167" s="34">
        <v>36</v>
      </c>
      <c r="Z167" s="36">
        <f>Y167/357*100</f>
        <v>10.084033613445378</v>
      </c>
      <c r="AA167" s="28">
        <v>27</v>
      </c>
      <c r="AB167" s="27">
        <f>AA167/268*100</f>
        <v>10.074626865671641</v>
      </c>
      <c r="AC167" s="34">
        <v>2</v>
      </c>
      <c r="AD167" s="36">
        <f>AC167/13*100</f>
        <v>15.384615384615385</v>
      </c>
    </row>
    <row r="168" spans="1:30">
      <c r="A168" s="23">
        <v>3</v>
      </c>
      <c r="B168" s="23" t="s">
        <v>12</v>
      </c>
      <c r="C168" s="24">
        <v>391</v>
      </c>
      <c r="D168" s="24">
        <v>26.76</v>
      </c>
      <c r="E168" s="32">
        <v>5</v>
      </c>
      <c r="F168" s="32">
        <v>13.89</v>
      </c>
      <c r="G168" s="26">
        <v>39</v>
      </c>
      <c r="H168" s="27">
        <f>G168/SUM(G166:G168)*100</f>
        <v>20.855614973262032</v>
      </c>
      <c r="I168" s="32">
        <v>10</v>
      </c>
      <c r="J168" s="36">
        <f>I168/SUM(I$150:I$152)*100</f>
        <v>34.482758620689658</v>
      </c>
      <c r="K168" s="26">
        <v>48</v>
      </c>
      <c r="L168" s="27">
        <f>K168/169*100</f>
        <v>28.402366863905325</v>
      </c>
      <c r="M168" s="34">
        <v>70</v>
      </c>
      <c r="N168" s="54">
        <f>M168/268*100</f>
        <v>26.119402985074625</v>
      </c>
      <c r="O168" s="71">
        <v>76</v>
      </c>
      <c r="P168" s="27">
        <f>O168/226*100</f>
        <v>33.628318584070797</v>
      </c>
      <c r="Q168" s="38">
        <v>89</v>
      </c>
      <c r="R168" s="56">
        <f>Q168/323*100</f>
        <v>27.554179566563469</v>
      </c>
      <c r="S168" s="28">
        <v>54</v>
      </c>
      <c r="T168" s="27">
        <f>S168/223*100</f>
        <v>24.215246636771301</v>
      </c>
      <c r="U168" s="34">
        <v>113</v>
      </c>
      <c r="V168" s="54">
        <f>U168/389*100</f>
        <v>29.048843187660665</v>
      </c>
      <c r="W168" s="29">
        <v>107</v>
      </c>
      <c r="X168" s="27">
        <f>W168/434*100</f>
        <v>24.654377880184331</v>
      </c>
      <c r="Y168" s="34">
        <v>87</v>
      </c>
      <c r="Z168" s="36">
        <f>Y168/357*100</f>
        <v>24.369747899159663</v>
      </c>
      <c r="AA168" s="28">
        <v>81</v>
      </c>
      <c r="AB168" s="27">
        <f>AA168/268*100</f>
        <v>30.223880597014922</v>
      </c>
      <c r="AC168" s="34">
        <v>3</v>
      </c>
      <c r="AD168" s="36">
        <f>AC168/13*100</f>
        <v>23.076923076923077</v>
      </c>
    </row>
    <row r="169" spans="1:30">
      <c r="U169" s="78"/>
      <c r="V169" s="79"/>
    </row>
    <row r="170" spans="1:30">
      <c r="A170" s="94" t="s">
        <v>1772</v>
      </c>
      <c r="B170" s="94"/>
      <c r="C170" s="94"/>
      <c r="D170" s="94"/>
      <c r="E170" s="94"/>
      <c r="F170" s="94"/>
      <c r="G170" s="94"/>
      <c r="H170" s="94"/>
      <c r="I170" s="94"/>
      <c r="J170" s="94"/>
      <c r="K170" s="94"/>
      <c r="L170" s="94"/>
      <c r="M170" s="94"/>
      <c r="N170" s="94"/>
      <c r="O170" s="94"/>
      <c r="P170" s="94"/>
      <c r="Q170" s="94"/>
      <c r="R170" s="94"/>
      <c r="S170" s="94"/>
      <c r="T170" s="94"/>
    </row>
    <row r="171" spans="1:30">
      <c r="A171" s="42"/>
      <c r="B171" s="19"/>
      <c r="C171" s="90" t="s">
        <v>1864</v>
      </c>
      <c r="D171" s="90"/>
      <c r="E171" s="88" t="s">
        <v>1863</v>
      </c>
      <c r="F171" s="88"/>
      <c r="G171" s="91" t="s">
        <v>1869</v>
      </c>
      <c r="H171" s="91"/>
      <c r="I171" s="95" t="s">
        <v>1866</v>
      </c>
      <c r="J171" s="95"/>
      <c r="K171" s="91" t="s">
        <v>1867</v>
      </c>
      <c r="L171" s="91"/>
      <c r="M171" s="95" t="s">
        <v>1868</v>
      </c>
      <c r="N171" s="95"/>
      <c r="O171" s="91" t="s">
        <v>1870</v>
      </c>
      <c r="P171" s="91"/>
      <c r="Q171" s="95" t="s">
        <v>1871</v>
      </c>
      <c r="R171" s="95"/>
      <c r="S171" s="91" t="s">
        <v>1872</v>
      </c>
      <c r="T171" s="91"/>
      <c r="U171" s="88" t="s">
        <v>1874</v>
      </c>
      <c r="V171" s="88"/>
      <c r="W171" s="89" t="s">
        <v>1875</v>
      </c>
      <c r="X171" s="89"/>
      <c r="Y171" s="88" t="s">
        <v>1876</v>
      </c>
      <c r="Z171" s="88"/>
      <c r="AA171" s="90" t="s">
        <v>1877</v>
      </c>
      <c r="AB171" s="90"/>
      <c r="AC171" s="88" t="s">
        <v>1878</v>
      </c>
      <c r="AD171" s="88"/>
    </row>
    <row r="172" spans="1:30" ht="63.75">
      <c r="A172" s="20" t="s">
        <v>1</v>
      </c>
      <c r="B172" s="20" t="s">
        <v>2</v>
      </c>
      <c r="C172" s="20" t="s">
        <v>3</v>
      </c>
      <c r="D172" s="20" t="s">
        <v>4</v>
      </c>
      <c r="E172" s="31" t="s">
        <v>3</v>
      </c>
      <c r="F172" s="31" t="s">
        <v>4</v>
      </c>
      <c r="G172" s="20" t="s">
        <v>3</v>
      </c>
      <c r="H172" s="20" t="s">
        <v>4</v>
      </c>
      <c r="I172" s="31" t="s">
        <v>3</v>
      </c>
      <c r="J172" s="35" t="s">
        <v>4</v>
      </c>
      <c r="K172" s="20" t="s">
        <v>3</v>
      </c>
      <c r="L172" s="21" t="s">
        <v>4</v>
      </c>
      <c r="M172" s="31" t="s">
        <v>3</v>
      </c>
      <c r="N172" s="35" t="s">
        <v>4</v>
      </c>
      <c r="O172" s="20" t="s">
        <v>3</v>
      </c>
      <c r="P172" s="21" t="s">
        <v>4</v>
      </c>
      <c r="Q172" s="37" t="s">
        <v>3</v>
      </c>
      <c r="R172" s="31" t="s">
        <v>4</v>
      </c>
      <c r="S172" s="20" t="s">
        <v>3</v>
      </c>
      <c r="T172" s="21" t="s">
        <v>4</v>
      </c>
      <c r="U172" s="31" t="s">
        <v>3</v>
      </c>
      <c r="V172" s="35" t="s">
        <v>4</v>
      </c>
      <c r="W172" s="20" t="s">
        <v>3</v>
      </c>
      <c r="X172" s="21" t="s">
        <v>4</v>
      </c>
      <c r="Y172" s="31" t="s">
        <v>3</v>
      </c>
      <c r="Z172" s="35" t="s">
        <v>4</v>
      </c>
      <c r="AA172" s="20" t="s">
        <v>3</v>
      </c>
      <c r="AB172" s="21" t="s">
        <v>4</v>
      </c>
      <c r="AC172" s="31" t="s">
        <v>3</v>
      </c>
      <c r="AD172" s="35" t="s">
        <v>4</v>
      </c>
    </row>
    <row r="173" spans="1:30">
      <c r="A173" s="23">
        <v>1</v>
      </c>
      <c r="B173" s="23" t="s">
        <v>20</v>
      </c>
      <c r="C173" s="24">
        <v>987</v>
      </c>
      <c r="D173" s="24">
        <v>67.56</v>
      </c>
      <c r="E173" s="32">
        <v>27</v>
      </c>
      <c r="F173" s="32">
        <v>75</v>
      </c>
      <c r="G173" s="26">
        <v>139</v>
      </c>
      <c r="H173" s="27">
        <f>G173/SUM(G173:G175)*100</f>
        <v>74.331550802139034</v>
      </c>
      <c r="I173" s="32">
        <v>16</v>
      </c>
      <c r="J173" s="36">
        <f>I173/SUM(I$150:I$152)*100</f>
        <v>55.172413793103445</v>
      </c>
      <c r="K173" s="26">
        <v>118</v>
      </c>
      <c r="L173" s="27">
        <f>K173/169*100</f>
        <v>69.822485207100598</v>
      </c>
      <c r="M173" s="34">
        <v>189</v>
      </c>
      <c r="N173" s="54">
        <f>M173/268*100</f>
        <v>70.522388059701484</v>
      </c>
      <c r="O173" s="28">
        <v>135</v>
      </c>
      <c r="P173" s="27">
        <f>O173/226*100</f>
        <v>59.734513274336287</v>
      </c>
      <c r="Q173" s="38">
        <v>214</v>
      </c>
      <c r="R173" s="56">
        <f>Q173/323*100</f>
        <v>66.253869969040252</v>
      </c>
      <c r="S173" s="28">
        <v>149</v>
      </c>
      <c r="T173" s="27">
        <f>S173/223*100</f>
        <v>66.816143497757849</v>
      </c>
      <c r="U173" s="34">
        <v>270</v>
      </c>
      <c r="V173" s="54">
        <f>U173/389*100</f>
        <v>69.408740359897166</v>
      </c>
      <c r="W173" s="29">
        <v>302</v>
      </c>
      <c r="X173" s="27">
        <f>W173/434*100</f>
        <v>69.585253456221196</v>
      </c>
      <c r="Y173" s="34">
        <v>241</v>
      </c>
      <c r="Z173" s="36">
        <f>Y173/357*100</f>
        <v>67.50700280112045</v>
      </c>
      <c r="AA173" s="28">
        <v>166</v>
      </c>
      <c r="AB173" s="27">
        <f>AA173/268*100</f>
        <v>61.940298507462686</v>
      </c>
      <c r="AC173" s="34">
        <v>8</v>
      </c>
      <c r="AD173" s="36">
        <f>AC173/13*100</f>
        <v>61.53846153846154</v>
      </c>
    </row>
    <row r="174" spans="1:30">
      <c r="A174" s="23">
        <v>2</v>
      </c>
      <c r="B174" s="23" t="s">
        <v>21</v>
      </c>
      <c r="C174" s="24">
        <v>101</v>
      </c>
      <c r="D174" s="24">
        <v>6.91</v>
      </c>
      <c r="E174" s="32">
        <v>5</v>
      </c>
      <c r="F174" s="32">
        <v>13.89</v>
      </c>
      <c r="G174" s="26">
        <v>15</v>
      </c>
      <c r="H174" s="27">
        <f>G174/SUM(G173:G175)*100</f>
        <v>8.0213903743315509</v>
      </c>
      <c r="I174" s="32">
        <v>3</v>
      </c>
      <c r="J174" s="36">
        <f>I174/SUM(I$150:I$152)*100</f>
        <v>10.344827586206897</v>
      </c>
      <c r="K174" s="26">
        <v>7</v>
      </c>
      <c r="L174" s="27">
        <f>K174/169*100</f>
        <v>4.1420118343195274</v>
      </c>
      <c r="M174" s="34">
        <v>12</v>
      </c>
      <c r="N174" s="54">
        <f>M174/268*100</f>
        <v>4.4776119402985071</v>
      </c>
      <c r="O174" s="28">
        <v>21</v>
      </c>
      <c r="P174" s="27">
        <f>O174/226*100</f>
        <v>9.2920353982300892</v>
      </c>
      <c r="Q174" s="38">
        <v>26</v>
      </c>
      <c r="R174" s="56">
        <f>Q174/323*100</f>
        <v>8.0495356037151709</v>
      </c>
      <c r="S174" s="28">
        <v>12</v>
      </c>
      <c r="T174" s="27">
        <f>S174/223*100</f>
        <v>5.3811659192825116</v>
      </c>
      <c r="U174" s="34">
        <v>18</v>
      </c>
      <c r="V174" s="54">
        <f>U174/389*100</f>
        <v>4.6272493573264777</v>
      </c>
      <c r="W174" s="29">
        <v>36</v>
      </c>
      <c r="X174" s="27">
        <f>W174/434*100</f>
        <v>8.2949308755760374</v>
      </c>
      <c r="Y174" s="34">
        <v>30</v>
      </c>
      <c r="Z174" s="36">
        <f>Y174/357*100</f>
        <v>8.4033613445378155</v>
      </c>
      <c r="AA174" s="28">
        <v>16</v>
      </c>
      <c r="AB174" s="27">
        <f>AA174/268*100</f>
        <v>5.9701492537313428</v>
      </c>
      <c r="AC174" s="34">
        <v>1</v>
      </c>
      <c r="AD174" s="36">
        <f>AC174/13*100</f>
        <v>7.6923076923076925</v>
      </c>
    </row>
    <row r="175" spans="1:30">
      <c r="A175" s="23">
        <v>3</v>
      </c>
      <c r="B175" s="23" t="s">
        <v>12</v>
      </c>
      <c r="C175" s="24">
        <v>373</v>
      </c>
      <c r="D175" s="24">
        <v>25.53</v>
      </c>
      <c r="E175" s="32">
        <v>4</v>
      </c>
      <c r="F175" s="32">
        <v>11.11</v>
      </c>
      <c r="G175" s="26">
        <v>33</v>
      </c>
      <c r="H175" s="27">
        <f>G175/SUM(G173:G175)*100</f>
        <v>17.647058823529413</v>
      </c>
      <c r="I175" s="32">
        <v>10</v>
      </c>
      <c r="J175" s="36">
        <f>I175/SUM(I$150:I$152)*100</f>
        <v>34.482758620689658</v>
      </c>
      <c r="K175" s="26">
        <v>44</v>
      </c>
      <c r="L175" s="27">
        <f>K175/169*100</f>
        <v>26.035502958579883</v>
      </c>
      <c r="M175" s="34">
        <v>67</v>
      </c>
      <c r="N175" s="54">
        <f>M175/268*100</f>
        <v>25</v>
      </c>
      <c r="O175" s="28">
        <v>70</v>
      </c>
      <c r="P175" s="27">
        <f>O175/226*100</f>
        <v>30.973451327433626</v>
      </c>
      <c r="Q175" s="38">
        <v>83</v>
      </c>
      <c r="R175" s="56">
        <f>Q175/323*100</f>
        <v>25.696594427244584</v>
      </c>
      <c r="S175" s="28">
        <v>62</v>
      </c>
      <c r="T175" s="27">
        <f>S175/223*100</f>
        <v>27.802690582959645</v>
      </c>
      <c r="U175" s="34">
        <v>101</v>
      </c>
      <c r="V175" s="54">
        <f>U175/389*100</f>
        <v>25.96401028277635</v>
      </c>
      <c r="W175" s="29">
        <v>96</v>
      </c>
      <c r="X175" s="27">
        <f>W175/434*100</f>
        <v>22.119815668202765</v>
      </c>
      <c r="Y175" s="34">
        <v>86</v>
      </c>
      <c r="Z175" s="36">
        <f>Y175/357*100</f>
        <v>24.089635854341736</v>
      </c>
      <c r="AA175" s="28">
        <v>86</v>
      </c>
      <c r="AB175" s="27">
        <f>AA175/268*100</f>
        <v>32.089552238805972</v>
      </c>
      <c r="AC175" s="34">
        <v>4</v>
      </c>
      <c r="AD175" s="36">
        <f>AC175/13*100</f>
        <v>30.76923076923077</v>
      </c>
    </row>
    <row r="176" spans="1:30">
      <c r="M176" s="4"/>
      <c r="N176" s="12"/>
      <c r="O176" s="4"/>
      <c r="P176" s="12"/>
      <c r="Q176" s="12"/>
      <c r="R176" s="4"/>
      <c r="S176" s="4"/>
      <c r="T176" s="12"/>
      <c r="Y176" s="4"/>
    </row>
    <row r="177" spans="1:30">
      <c r="A177" s="94" t="s">
        <v>1773</v>
      </c>
      <c r="B177" s="94"/>
      <c r="C177" s="94"/>
      <c r="D177" s="94"/>
      <c r="E177" s="94"/>
      <c r="F177" s="94"/>
      <c r="G177" s="94"/>
      <c r="H177" s="94"/>
      <c r="I177" s="94"/>
      <c r="J177" s="94"/>
      <c r="K177" s="94"/>
      <c r="L177" s="94"/>
      <c r="M177" s="94"/>
      <c r="N177" s="94"/>
      <c r="O177" s="94"/>
      <c r="P177" s="94"/>
      <c r="Q177" s="94"/>
      <c r="R177" s="94"/>
      <c r="S177" s="94"/>
      <c r="T177" s="94"/>
    </row>
    <row r="178" spans="1:30">
      <c r="A178" s="42"/>
      <c r="B178" s="19"/>
      <c r="C178" s="90" t="s">
        <v>1865</v>
      </c>
      <c r="D178" s="90"/>
      <c r="E178" s="88" t="s">
        <v>1863</v>
      </c>
      <c r="F178" s="88"/>
      <c r="G178" s="91" t="s">
        <v>1869</v>
      </c>
      <c r="H178" s="91"/>
      <c r="I178" s="95" t="s">
        <v>1866</v>
      </c>
      <c r="J178" s="95"/>
      <c r="K178" s="91" t="s">
        <v>1867</v>
      </c>
      <c r="L178" s="91"/>
      <c r="M178" s="95" t="s">
        <v>1868</v>
      </c>
      <c r="N178" s="95"/>
      <c r="O178" s="91" t="s">
        <v>1870</v>
      </c>
      <c r="P178" s="91"/>
      <c r="Q178" s="95" t="s">
        <v>1873</v>
      </c>
      <c r="R178" s="95"/>
      <c r="S178" s="91" t="s">
        <v>1872</v>
      </c>
      <c r="T178" s="91"/>
      <c r="U178" s="88" t="s">
        <v>1874</v>
      </c>
      <c r="V178" s="88"/>
      <c r="W178" s="89" t="s">
        <v>1875</v>
      </c>
      <c r="X178" s="89"/>
      <c r="Y178" s="88" t="s">
        <v>1876</v>
      </c>
      <c r="Z178" s="88"/>
      <c r="AA178" s="90" t="s">
        <v>1877</v>
      </c>
      <c r="AB178" s="90"/>
      <c r="AC178" s="88" t="s">
        <v>1878</v>
      </c>
      <c r="AD178" s="88"/>
    </row>
    <row r="179" spans="1:30" ht="63.75">
      <c r="A179" s="20" t="s">
        <v>1</v>
      </c>
      <c r="B179" s="20" t="s">
        <v>2</v>
      </c>
      <c r="C179" s="20" t="s">
        <v>3</v>
      </c>
      <c r="D179" s="20" t="s">
        <v>4</v>
      </c>
      <c r="E179" s="31" t="s">
        <v>3</v>
      </c>
      <c r="F179" s="31" t="s">
        <v>4</v>
      </c>
      <c r="G179" s="20" t="s">
        <v>3</v>
      </c>
      <c r="H179" s="20" t="s">
        <v>4</v>
      </c>
      <c r="I179" s="31" t="s">
        <v>3</v>
      </c>
      <c r="J179" s="35" t="s">
        <v>4</v>
      </c>
      <c r="K179" s="20" t="s">
        <v>3</v>
      </c>
      <c r="L179" s="21" t="s">
        <v>4</v>
      </c>
      <c r="M179" s="31" t="s">
        <v>3</v>
      </c>
      <c r="N179" s="35" t="s">
        <v>4</v>
      </c>
      <c r="O179" s="20" t="s">
        <v>3</v>
      </c>
      <c r="P179" s="21" t="s">
        <v>4</v>
      </c>
      <c r="Q179" s="37" t="s">
        <v>3</v>
      </c>
      <c r="R179" s="31" t="s">
        <v>4</v>
      </c>
      <c r="S179" s="20" t="s">
        <v>3</v>
      </c>
      <c r="T179" s="21" t="s">
        <v>4</v>
      </c>
      <c r="U179" s="31" t="s">
        <v>3</v>
      </c>
      <c r="V179" s="35" t="s">
        <v>4</v>
      </c>
      <c r="W179" s="20" t="s">
        <v>3</v>
      </c>
      <c r="X179" s="21" t="s">
        <v>4</v>
      </c>
      <c r="Y179" s="31" t="s">
        <v>3</v>
      </c>
      <c r="Z179" s="35" t="s">
        <v>4</v>
      </c>
      <c r="AA179" s="20" t="s">
        <v>3</v>
      </c>
      <c r="AB179" s="21" t="s">
        <v>4</v>
      </c>
      <c r="AC179" s="31" t="s">
        <v>3</v>
      </c>
      <c r="AD179" s="35" t="s">
        <v>4</v>
      </c>
    </row>
    <row r="180" spans="1:30">
      <c r="A180" s="23">
        <v>1</v>
      </c>
      <c r="B180" s="23" t="s">
        <v>1774</v>
      </c>
      <c r="C180" s="24">
        <v>419</v>
      </c>
      <c r="D180" s="24">
        <v>28.68</v>
      </c>
      <c r="E180" s="32">
        <v>6</v>
      </c>
      <c r="F180" s="32">
        <v>16.670000000000002</v>
      </c>
      <c r="G180" s="26">
        <v>67</v>
      </c>
      <c r="H180" s="27">
        <f t="shared" ref="H180:H194" si="33">G180/SUM($G$180:$G$194)*100</f>
        <v>35.828877005347593</v>
      </c>
      <c r="I180" s="32">
        <v>2</v>
      </c>
      <c r="J180" s="36">
        <f>I180/SUM(I$150:I$152)*100</f>
        <v>6.8965517241379306</v>
      </c>
      <c r="K180" s="26">
        <v>48</v>
      </c>
      <c r="L180" s="27">
        <f t="shared" ref="L180:L194" si="34">K180/169*100</f>
        <v>28.402366863905325</v>
      </c>
      <c r="M180" s="34">
        <v>77</v>
      </c>
      <c r="N180" s="54">
        <f t="shared" ref="N180:N194" si="35">M180/268*100</f>
        <v>28.731343283582088</v>
      </c>
      <c r="O180" s="28">
        <v>49</v>
      </c>
      <c r="P180" s="27">
        <f t="shared" ref="P180:P194" si="36">O180/226*100</f>
        <v>21.681415929203538</v>
      </c>
      <c r="Q180" s="38">
        <v>99</v>
      </c>
      <c r="R180" s="56">
        <f t="shared" ref="R180:R194" si="37">Q180/323*100</f>
        <v>30.650154798761609</v>
      </c>
      <c r="S180" s="28">
        <v>71</v>
      </c>
      <c r="T180" s="27">
        <f t="shared" ref="T180:T194" si="38">S180/223*100</f>
        <v>31.838565022421523</v>
      </c>
      <c r="U180" s="34">
        <v>118</v>
      </c>
      <c r="V180" s="54">
        <f t="shared" ref="V180:V194" si="39">U180/389*100</f>
        <v>30.334190231362467</v>
      </c>
      <c r="W180" s="29">
        <v>122</v>
      </c>
      <c r="X180" s="27">
        <f t="shared" ref="X180:X194" si="40">W180/434*100</f>
        <v>28.110599078341014</v>
      </c>
      <c r="Y180" s="34">
        <v>107</v>
      </c>
      <c r="Z180" s="36">
        <f t="shared" ref="Z180:Z194" si="41">Y180/357*100</f>
        <v>29.971988795518207</v>
      </c>
      <c r="AA180" s="28">
        <v>69</v>
      </c>
      <c r="AB180" s="27">
        <f t="shared" ref="AB180:AB194" si="42">AA180/268*100</f>
        <v>25.746268656716421</v>
      </c>
      <c r="AC180" s="34">
        <v>3</v>
      </c>
      <c r="AD180" s="36">
        <f>AC180/13*100</f>
        <v>23.076923076923077</v>
      </c>
    </row>
    <row r="181" spans="1:30">
      <c r="A181" s="23">
        <v>2</v>
      </c>
      <c r="B181" s="23" t="s">
        <v>864</v>
      </c>
      <c r="C181" s="24">
        <v>94</v>
      </c>
      <c r="D181" s="24">
        <v>6.43</v>
      </c>
      <c r="E181" s="32">
        <v>3</v>
      </c>
      <c r="F181" s="32">
        <v>8.33</v>
      </c>
      <c r="G181" s="26">
        <v>14</v>
      </c>
      <c r="H181" s="27">
        <f t="shared" si="33"/>
        <v>7.4866310160427805</v>
      </c>
      <c r="I181" s="34"/>
      <c r="J181" s="36"/>
      <c r="K181" s="28">
        <v>16</v>
      </c>
      <c r="L181" s="27">
        <f t="shared" si="34"/>
        <v>9.4674556213017755</v>
      </c>
      <c r="M181" s="34">
        <v>10</v>
      </c>
      <c r="N181" s="54">
        <f t="shared" si="35"/>
        <v>3.7313432835820892</v>
      </c>
      <c r="O181" s="28">
        <v>16</v>
      </c>
      <c r="P181" s="27">
        <f t="shared" si="36"/>
        <v>7.0796460176991154</v>
      </c>
      <c r="Q181" s="38">
        <v>20</v>
      </c>
      <c r="R181" s="56">
        <f t="shared" si="37"/>
        <v>6.1919504643962853</v>
      </c>
      <c r="S181" s="28">
        <v>15</v>
      </c>
      <c r="T181" s="27">
        <f t="shared" si="38"/>
        <v>6.7264573991031389</v>
      </c>
      <c r="U181" s="34">
        <v>19</v>
      </c>
      <c r="V181" s="54">
        <f t="shared" si="39"/>
        <v>4.8843187660668379</v>
      </c>
      <c r="W181" s="29">
        <v>28</v>
      </c>
      <c r="X181" s="27">
        <f t="shared" si="40"/>
        <v>6.4516129032258061</v>
      </c>
      <c r="Y181" s="34">
        <v>27</v>
      </c>
      <c r="Z181" s="36">
        <f t="shared" si="41"/>
        <v>7.5630252100840334</v>
      </c>
      <c r="AA181" s="28">
        <v>19</v>
      </c>
      <c r="AB181" s="27">
        <f t="shared" si="42"/>
        <v>7.08955223880597</v>
      </c>
      <c r="AC181" s="34">
        <v>1</v>
      </c>
      <c r="AD181" s="36">
        <f>AC181/13*100</f>
        <v>7.6923076923076925</v>
      </c>
    </row>
    <row r="182" spans="1:30">
      <c r="A182" s="23">
        <v>3</v>
      </c>
      <c r="B182" s="23" t="s">
        <v>1775</v>
      </c>
      <c r="C182" s="24">
        <v>190</v>
      </c>
      <c r="D182" s="24">
        <v>13</v>
      </c>
      <c r="E182" s="34"/>
      <c r="F182" s="34"/>
      <c r="G182" s="28">
        <v>24</v>
      </c>
      <c r="H182" s="27">
        <f t="shared" si="33"/>
        <v>12.834224598930483</v>
      </c>
      <c r="I182" s="34">
        <v>6</v>
      </c>
      <c r="J182" s="36">
        <f t="shared" ref="J182:J187" si="43">I182/SUM(I$150:I$152)*100</f>
        <v>20.689655172413794</v>
      </c>
      <c r="K182" s="28">
        <v>21</v>
      </c>
      <c r="L182" s="27">
        <f t="shared" si="34"/>
        <v>12.42603550295858</v>
      </c>
      <c r="M182" s="34">
        <v>33</v>
      </c>
      <c r="N182" s="54">
        <f t="shared" si="35"/>
        <v>12.313432835820896</v>
      </c>
      <c r="O182" s="28">
        <v>33</v>
      </c>
      <c r="P182" s="27">
        <f t="shared" si="36"/>
        <v>14.601769911504425</v>
      </c>
      <c r="Q182" s="38">
        <v>44</v>
      </c>
      <c r="R182" s="56">
        <f t="shared" si="37"/>
        <v>13.622291021671826</v>
      </c>
      <c r="S182" s="28">
        <v>29</v>
      </c>
      <c r="T182" s="27">
        <f t="shared" si="38"/>
        <v>13.004484304932735</v>
      </c>
      <c r="U182" s="34">
        <v>27</v>
      </c>
      <c r="V182" s="54">
        <f t="shared" si="39"/>
        <v>6.9408740359897179</v>
      </c>
      <c r="W182" s="29">
        <v>56</v>
      </c>
      <c r="X182" s="27">
        <f t="shared" si="40"/>
        <v>12.903225806451612</v>
      </c>
      <c r="Y182" s="34">
        <v>57</v>
      </c>
      <c r="Z182" s="36">
        <f t="shared" si="41"/>
        <v>15.966386554621847</v>
      </c>
      <c r="AA182" s="28">
        <v>48</v>
      </c>
      <c r="AB182" s="27">
        <f t="shared" si="42"/>
        <v>17.910447761194028</v>
      </c>
      <c r="AC182" s="34">
        <v>2</v>
      </c>
      <c r="AD182" s="36">
        <f>AC182/13*100</f>
        <v>15.384615384615385</v>
      </c>
    </row>
    <row r="183" spans="1:30">
      <c r="A183" s="23">
        <v>4</v>
      </c>
      <c r="B183" s="23" t="s">
        <v>1776</v>
      </c>
      <c r="C183" s="24">
        <v>148</v>
      </c>
      <c r="D183" s="24">
        <v>10.130000000000001</v>
      </c>
      <c r="E183" s="32">
        <v>1</v>
      </c>
      <c r="F183" s="32">
        <v>2.78</v>
      </c>
      <c r="G183" s="26">
        <v>18</v>
      </c>
      <c r="H183" s="27">
        <f t="shared" si="33"/>
        <v>9.6256684491978604</v>
      </c>
      <c r="I183" s="32">
        <v>3</v>
      </c>
      <c r="J183" s="36">
        <f t="shared" si="43"/>
        <v>10.344827586206897</v>
      </c>
      <c r="K183" s="26">
        <v>7</v>
      </c>
      <c r="L183" s="27">
        <f t="shared" si="34"/>
        <v>4.1420118343195274</v>
      </c>
      <c r="M183" s="34">
        <v>24</v>
      </c>
      <c r="N183" s="54">
        <f t="shared" si="35"/>
        <v>8.9552238805970141</v>
      </c>
      <c r="O183" s="28">
        <v>61</v>
      </c>
      <c r="P183" s="27">
        <f t="shared" si="36"/>
        <v>26.991150442477874</v>
      </c>
      <c r="Q183" s="38">
        <v>20</v>
      </c>
      <c r="R183" s="56">
        <f t="shared" si="37"/>
        <v>6.1919504643962853</v>
      </c>
      <c r="S183" s="28">
        <v>14</v>
      </c>
      <c r="T183" s="27">
        <f t="shared" si="38"/>
        <v>6.2780269058295968</v>
      </c>
      <c r="U183" s="34">
        <v>37</v>
      </c>
      <c r="V183" s="54">
        <f t="shared" si="39"/>
        <v>9.5115681233933156</v>
      </c>
      <c r="W183" s="29">
        <v>60</v>
      </c>
      <c r="X183" s="27">
        <f t="shared" si="40"/>
        <v>13.82488479262673</v>
      </c>
      <c r="Y183" s="34">
        <v>23</v>
      </c>
      <c r="Z183" s="36">
        <f t="shared" si="41"/>
        <v>6.4425770308123242</v>
      </c>
      <c r="AA183" s="28">
        <v>26</v>
      </c>
      <c r="AB183" s="27">
        <f t="shared" si="42"/>
        <v>9.7014925373134329</v>
      </c>
      <c r="AC183" s="34">
        <v>2</v>
      </c>
      <c r="AD183" s="36">
        <f>AC183/13*100</f>
        <v>15.384615384615385</v>
      </c>
    </row>
    <row r="184" spans="1:30">
      <c r="A184" s="23">
        <v>5</v>
      </c>
      <c r="B184" s="23" t="s">
        <v>1777</v>
      </c>
      <c r="C184" s="24">
        <v>60</v>
      </c>
      <c r="D184" s="24">
        <v>4.1100000000000003</v>
      </c>
      <c r="E184" s="32">
        <v>1</v>
      </c>
      <c r="F184" s="32">
        <v>2.78</v>
      </c>
      <c r="G184" s="26">
        <v>10</v>
      </c>
      <c r="H184" s="27">
        <f t="shared" si="33"/>
        <v>5.3475935828877006</v>
      </c>
      <c r="I184" s="32">
        <v>1</v>
      </c>
      <c r="J184" s="36">
        <f t="shared" si="43"/>
        <v>3.4482758620689653</v>
      </c>
      <c r="K184" s="26">
        <v>7</v>
      </c>
      <c r="L184" s="27">
        <f t="shared" si="34"/>
        <v>4.1420118343195274</v>
      </c>
      <c r="M184" s="34">
        <v>9</v>
      </c>
      <c r="N184" s="54">
        <f t="shared" si="35"/>
        <v>3.3582089552238807</v>
      </c>
      <c r="O184" s="28">
        <v>8</v>
      </c>
      <c r="P184" s="27">
        <f t="shared" si="36"/>
        <v>3.5398230088495577</v>
      </c>
      <c r="Q184" s="38">
        <v>11</v>
      </c>
      <c r="R184" s="56">
        <f t="shared" si="37"/>
        <v>3.4055727554179565</v>
      </c>
      <c r="S184" s="28">
        <v>13</v>
      </c>
      <c r="T184" s="27">
        <f t="shared" si="38"/>
        <v>5.8295964125560538</v>
      </c>
      <c r="U184" s="34">
        <v>16</v>
      </c>
      <c r="V184" s="54">
        <f t="shared" si="39"/>
        <v>4.1131105398457581</v>
      </c>
      <c r="W184" s="29">
        <v>15</v>
      </c>
      <c r="X184" s="27">
        <f t="shared" si="40"/>
        <v>3.4562211981566824</v>
      </c>
      <c r="Y184" s="34">
        <v>14</v>
      </c>
      <c r="Z184" s="36">
        <f t="shared" si="41"/>
        <v>3.9215686274509802</v>
      </c>
      <c r="AA184" s="28">
        <v>14</v>
      </c>
      <c r="AB184" s="27">
        <f t="shared" si="42"/>
        <v>5.2238805970149249</v>
      </c>
      <c r="AC184" s="34">
        <v>1</v>
      </c>
      <c r="AD184" s="36">
        <f>AC184/13*100</f>
        <v>7.6923076923076925</v>
      </c>
    </row>
    <row r="185" spans="1:30">
      <c r="A185" s="23">
        <v>6</v>
      </c>
      <c r="B185" s="23" t="s">
        <v>1778</v>
      </c>
      <c r="C185" s="24">
        <v>88</v>
      </c>
      <c r="D185" s="24">
        <v>6.02</v>
      </c>
      <c r="E185" s="32">
        <v>1</v>
      </c>
      <c r="F185" s="32">
        <v>2.78</v>
      </c>
      <c r="G185" s="26">
        <v>6</v>
      </c>
      <c r="H185" s="27">
        <f t="shared" si="33"/>
        <v>3.2085561497326207</v>
      </c>
      <c r="I185" s="32">
        <v>2</v>
      </c>
      <c r="J185" s="36">
        <f t="shared" si="43"/>
        <v>6.8965517241379306</v>
      </c>
      <c r="K185" s="26">
        <v>8</v>
      </c>
      <c r="L185" s="27">
        <f t="shared" si="34"/>
        <v>4.7337278106508878</v>
      </c>
      <c r="M185" s="34">
        <v>13</v>
      </c>
      <c r="N185" s="54">
        <f t="shared" si="35"/>
        <v>4.8507462686567164</v>
      </c>
      <c r="O185" s="28">
        <v>13</v>
      </c>
      <c r="P185" s="27">
        <f t="shared" si="36"/>
        <v>5.7522123893805306</v>
      </c>
      <c r="Q185" s="38">
        <v>35</v>
      </c>
      <c r="R185" s="56">
        <f t="shared" si="37"/>
        <v>10.835913312693499</v>
      </c>
      <c r="S185" s="28">
        <v>10</v>
      </c>
      <c r="T185" s="27">
        <f t="shared" si="38"/>
        <v>4.4843049327354256</v>
      </c>
      <c r="U185" s="34">
        <v>25</v>
      </c>
      <c r="V185" s="54">
        <f t="shared" si="39"/>
        <v>6.4267352185089974</v>
      </c>
      <c r="W185" s="29">
        <v>24</v>
      </c>
      <c r="X185" s="27">
        <f t="shared" si="40"/>
        <v>5.5299539170506913</v>
      </c>
      <c r="Y185" s="34">
        <v>23</v>
      </c>
      <c r="Z185" s="36">
        <f t="shared" si="41"/>
        <v>6.4425770308123242</v>
      </c>
      <c r="AA185" s="28">
        <v>16</v>
      </c>
      <c r="AB185" s="27">
        <f t="shared" si="42"/>
        <v>5.9701492537313428</v>
      </c>
      <c r="AC185" s="34"/>
      <c r="AD185" s="36"/>
    </row>
    <row r="186" spans="1:30">
      <c r="A186" s="23">
        <v>7</v>
      </c>
      <c r="B186" s="23" t="s">
        <v>1779</v>
      </c>
      <c r="C186" s="24">
        <v>30</v>
      </c>
      <c r="D186" s="24">
        <v>2.0499999999999998</v>
      </c>
      <c r="E186" s="32">
        <v>1</v>
      </c>
      <c r="F186" s="32">
        <v>2.78</v>
      </c>
      <c r="G186" s="26">
        <v>2</v>
      </c>
      <c r="H186" s="27">
        <f t="shared" si="33"/>
        <v>1.0695187165775399</v>
      </c>
      <c r="I186" s="32">
        <v>2</v>
      </c>
      <c r="J186" s="36">
        <f t="shared" si="43"/>
        <v>6.8965517241379306</v>
      </c>
      <c r="K186" s="26">
        <v>2</v>
      </c>
      <c r="L186" s="27">
        <f t="shared" si="34"/>
        <v>1.1834319526627219</v>
      </c>
      <c r="M186" s="34">
        <v>9</v>
      </c>
      <c r="N186" s="54">
        <f t="shared" si="35"/>
        <v>3.3582089552238807</v>
      </c>
      <c r="O186" s="28">
        <v>3</v>
      </c>
      <c r="P186" s="27">
        <f t="shared" si="36"/>
        <v>1.3274336283185841</v>
      </c>
      <c r="Q186" s="38">
        <v>4</v>
      </c>
      <c r="R186" s="56">
        <f t="shared" si="37"/>
        <v>1.2383900928792571</v>
      </c>
      <c r="S186" s="28">
        <v>7</v>
      </c>
      <c r="T186" s="27">
        <f t="shared" si="38"/>
        <v>3.1390134529147984</v>
      </c>
      <c r="U186" s="34">
        <v>9</v>
      </c>
      <c r="V186" s="54">
        <f t="shared" si="39"/>
        <v>2.3136246786632388</v>
      </c>
      <c r="W186" s="29">
        <v>4</v>
      </c>
      <c r="X186" s="27">
        <f t="shared" si="40"/>
        <v>0.92165898617511521</v>
      </c>
      <c r="Y186" s="34">
        <v>13</v>
      </c>
      <c r="Z186" s="36">
        <f t="shared" si="41"/>
        <v>3.6414565826330536</v>
      </c>
      <c r="AA186" s="28">
        <v>4</v>
      </c>
      <c r="AB186" s="27">
        <f t="shared" si="42"/>
        <v>1.4925373134328357</v>
      </c>
      <c r="AC186" s="34"/>
      <c r="AD186" s="36"/>
    </row>
    <row r="187" spans="1:30">
      <c r="A187" s="23">
        <v>8</v>
      </c>
      <c r="B187" s="23" t="s">
        <v>1780</v>
      </c>
      <c r="C187" s="24">
        <v>134</v>
      </c>
      <c r="D187" s="24">
        <v>9.17</v>
      </c>
      <c r="E187" s="34"/>
      <c r="F187" s="34"/>
      <c r="G187" s="26">
        <v>14</v>
      </c>
      <c r="H187" s="27">
        <f t="shared" si="33"/>
        <v>7.4866310160427805</v>
      </c>
      <c r="I187" s="32">
        <v>5</v>
      </c>
      <c r="J187" s="36">
        <f t="shared" si="43"/>
        <v>17.241379310344829</v>
      </c>
      <c r="K187" s="26">
        <v>21</v>
      </c>
      <c r="L187" s="27">
        <f t="shared" si="34"/>
        <v>12.42603550295858</v>
      </c>
      <c r="M187" s="34">
        <v>28</v>
      </c>
      <c r="N187" s="54">
        <f t="shared" si="35"/>
        <v>10.44776119402985</v>
      </c>
      <c r="O187" s="28">
        <v>11</v>
      </c>
      <c r="P187" s="27">
        <f t="shared" si="36"/>
        <v>4.8672566371681416</v>
      </c>
      <c r="Q187" s="38">
        <v>35</v>
      </c>
      <c r="R187" s="56">
        <f t="shared" si="37"/>
        <v>10.835913312693499</v>
      </c>
      <c r="S187" s="28">
        <v>20</v>
      </c>
      <c r="T187" s="27">
        <f t="shared" si="38"/>
        <v>8.9686098654708513</v>
      </c>
      <c r="U187" s="34">
        <v>43</v>
      </c>
      <c r="V187" s="54">
        <f t="shared" si="39"/>
        <v>11.053984575835475</v>
      </c>
      <c r="W187" s="29">
        <v>33</v>
      </c>
      <c r="X187" s="27">
        <f t="shared" si="40"/>
        <v>7.6036866359447011</v>
      </c>
      <c r="Y187" s="34">
        <v>40</v>
      </c>
      <c r="Z187" s="36">
        <f t="shared" si="41"/>
        <v>11.204481792717088</v>
      </c>
      <c r="AA187" s="28">
        <v>18</v>
      </c>
      <c r="AB187" s="27">
        <f t="shared" si="42"/>
        <v>6.7164179104477615</v>
      </c>
      <c r="AC187" s="34"/>
      <c r="AD187" s="36"/>
    </row>
    <row r="188" spans="1:30">
      <c r="A188" s="23">
        <v>9</v>
      </c>
      <c r="B188" s="23" t="s">
        <v>1290</v>
      </c>
      <c r="C188" s="24">
        <v>63</v>
      </c>
      <c r="D188" s="24">
        <v>4.3099999999999996</v>
      </c>
      <c r="E188" s="32">
        <v>18</v>
      </c>
      <c r="F188" s="32">
        <v>50</v>
      </c>
      <c r="G188" s="26">
        <v>6</v>
      </c>
      <c r="H188" s="27">
        <f t="shared" si="33"/>
        <v>3.2085561497326207</v>
      </c>
      <c r="I188" s="34"/>
      <c r="J188" s="36"/>
      <c r="K188" s="26">
        <v>4</v>
      </c>
      <c r="L188" s="27">
        <f t="shared" si="34"/>
        <v>2.3668639053254439</v>
      </c>
      <c r="M188" s="34">
        <v>8</v>
      </c>
      <c r="N188" s="54">
        <f t="shared" si="35"/>
        <v>2.9850746268656714</v>
      </c>
      <c r="O188" s="28">
        <v>4</v>
      </c>
      <c r="P188" s="27">
        <f t="shared" si="36"/>
        <v>1.7699115044247788</v>
      </c>
      <c r="Q188" s="38">
        <v>17</v>
      </c>
      <c r="R188" s="56">
        <f t="shared" si="37"/>
        <v>5.2631578947368416</v>
      </c>
      <c r="S188" s="28">
        <v>6</v>
      </c>
      <c r="T188" s="27">
        <f t="shared" si="38"/>
        <v>2.6905829596412558</v>
      </c>
      <c r="U188" s="34">
        <v>25</v>
      </c>
      <c r="V188" s="54">
        <f t="shared" si="39"/>
        <v>6.4267352185089974</v>
      </c>
      <c r="W188" s="29">
        <v>19</v>
      </c>
      <c r="X188" s="27">
        <f t="shared" si="40"/>
        <v>4.3778801843317972</v>
      </c>
      <c r="Y188" s="34">
        <v>10</v>
      </c>
      <c r="Z188" s="36">
        <f t="shared" si="41"/>
        <v>2.801120448179272</v>
      </c>
      <c r="AA188" s="28">
        <v>8</v>
      </c>
      <c r="AB188" s="27">
        <f t="shared" si="42"/>
        <v>2.9850746268656714</v>
      </c>
      <c r="AC188" s="34">
        <v>1</v>
      </c>
      <c r="AD188" s="36">
        <f>AC188/13*100</f>
        <v>7.6923076923076925</v>
      </c>
    </row>
    <row r="189" spans="1:30">
      <c r="A189" s="23">
        <v>10</v>
      </c>
      <c r="B189" s="23" t="s">
        <v>1781</v>
      </c>
      <c r="C189" s="24">
        <v>78</v>
      </c>
      <c r="D189" s="24">
        <v>5.34</v>
      </c>
      <c r="E189" s="32">
        <v>1</v>
      </c>
      <c r="F189" s="32">
        <v>2.78</v>
      </c>
      <c r="G189" s="26">
        <v>8</v>
      </c>
      <c r="H189" s="27">
        <f t="shared" si="33"/>
        <v>4.2780748663101598</v>
      </c>
      <c r="I189" s="32">
        <v>2</v>
      </c>
      <c r="J189" s="36">
        <f>I189/SUM(I$150:I$152)*100</f>
        <v>6.8965517241379306</v>
      </c>
      <c r="K189" s="26">
        <v>13</v>
      </c>
      <c r="L189" s="27">
        <f t="shared" si="34"/>
        <v>7.6923076923076925</v>
      </c>
      <c r="M189" s="34">
        <v>17</v>
      </c>
      <c r="N189" s="54">
        <f t="shared" si="35"/>
        <v>6.3432835820895521</v>
      </c>
      <c r="O189" s="28">
        <v>10</v>
      </c>
      <c r="P189" s="27">
        <f t="shared" si="36"/>
        <v>4.4247787610619467</v>
      </c>
      <c r="Q189" s="38">
        <v>16</v>
      </c>
      <c r="R189" s="56">
        <f t="shared" si="37"/>
        <v>4.9535603715170282</v>
      </c>
      <c r="S189" s="28">
        <v>11</v>
      </c>
      <c r="T189" s="27">
        <f t="shared" si="38"/>
        <v>4.9327354260089686</v>
      </c>
      <c r="U189" s="34">
        <v>26</v>
      </c>
      <c r="V189" s="54">
        <f t="shared" si="39"/>
        <v>6.6838046272493568</v>
      </c>
      <c r="W189" s="29">
        <v>23</v>
      </c>
      <c r="X189" s="27">
        <f t="shared" si="40"/>
        <v>5.2995391705069128</v>
      </c>
      <c r="Y189" s="34">
        <v>14</v>
      </c>
      <c r="Z189" s="36">
        <f t="shared" si="41"/>
        <v>3.9215686274509802</v>
      </c>
      <c r="AA189" s="28">
        <v>15</v>
      </c>
      <c r="AB189" s="27">
        <f t="shared" si="42"/>
        <v>5.5970149253731343</v>
      </c>
      <c r="AC189" s="34"/>
      <c r="AD189" s="36"/>
    </row>
    <row r="190" spans="1:30">
      <c r="A190" s="23">
        <v>11</v>
      </c>
      <c r="B190" s="23" t="s">
        <v>1782</v>
      </c>
      <c r="C190" s="24">
        <v>56</v>
      </c>
      <c r="D190" s="24">
        <v>3.83</v>
      </c>
      <c r="E190" s="34"/>
      <c r="F190" s="34"/>
      <c r="G190" s="26">
        <v>6</v>
      </c>
      <c r="H190" s="27">
        <f t="shared" si="33"/>
        <v>3.2085561497326207</v>
      </c>
      <c r="I190" s="32">
        <v>4</v>
      </c>
      <c r="J190" s="36">
        <f>I190/SUM(I$150:I$152)*100</f>
        <v>13.793103448275861</v>
      </c>
      <c r="K190" s="26">
        <v>7</v>
      </c>
      <c r="L190" s="27">
        <f t="shared" si="34"/>
        <v>4.1420118343195274</v>
      </c>
      <c r="M190" s="34">
        <v>16</v>
      </c>
      <c r="N190" s="54">
        <f t="shared" si="35"/>
        <v>5.9701492537313428</v>
      </c>
      <c r="O190" s="28">
        <v>5</v>
      </c>
      <c r="P190" s="27">
        <f t="shared" si="36"/>
        <v>2.2123893805309733</v>
      </c>
      <c r="Q190" s="38">
        <v>11</v>
      </c>
      <c r="R190" s="56">
        <f t="shared" si="37"/>
        <v>3.4055727554179565</v>
      </c>
      <c r="S190" s="28">
        <v>7</v>
      </c>
      <c r="T190" s="27">
        <f t="shared" si="38"/>
        <v>3.1390134529147984</v>
      </c>
      <c r="U190" s="34">
        <v>16</v>
      </c>
      <c r="V190" s="54">
        <f t="shared" si="39"/>
        <v>4.1131105398457581</v>
      </c>
      <c r="W190" s="29">
        <v>18</v>
      </c>
      <c r="X190" s="27">
        <f t="shared" si="40"/>
        <v>4.1474654377880187</v>
      </c>
      <c r="Y190" s="34">
        <v>11</v>
      </c>
      <c r="Z190" s="36">
        <f t="shared" si="41"/>
        <v>3.081232492997199</v>
      </c>
      <c r="AA190" s="28">
        <v>10</v>
      </c>
      <c r="AB190" s="27">
        <f t="shared" si="42"/>
        <v>3.7313432835820892</v>
      </c>
      <c r="AC190" s="34">
        <v>1</v>
      </c>
      <c r="AD190" s="36">
        <f>AC190/13*100</f>
        <v>7.6923076923076925</v>
      </c>
    </row>
    <row r="191" spans="1:30">
      <c r="A191" s="23">
        <v>12</v>
      </c>
      <c r="B191" s="23" t="s">
        <v>1783</v>
      </c>
      <c r="C191" s="24">
        <v>11</v>
      </c>
      <c r="D191" s="24">
        <v>0.75</v>
      </c>
      <c r="E191" s="32">
        <v>1</v>
      </c>
      <c r="F191" s="32">
        <v>2.78</v>
      </c>
      <c r="G191" s="26"/>
      <c r="H191" s="27">
        <f t="shared" si="33"/>
        <v>0</v>
      </c>
      <c r="I191" s="34"/>
      <c r="J191" s="36"/>
      <c r="K191" s="26">
        <v>1</v>
      </c>
      <c r="L191" s="27">
        <f t="shared" si="34"/>
        <v>0.59171597633136097</v>
      </c>
      <c r="M191" s="34">
        <v>2</v>
      </c>
      <c r="N191" s="54">
        <f t="shared" si="35"/>
        <v>0.74626865671641784</v>
      </c>
      <c r="O191" s="28">
        <v>1</v>
      </c>
      <c r="P191" s="27">
        <f t="shared" si="36"/>
        <v>0.44247787610619471</v>
      </c>
      <c r="Q191" s="38">
        <v>1</v>
      </c>
      <c r="R191" s="56">
        <f t="shared" si="37"/>
        <v>0.30959752321981426</v>
      </c>
      <c r="S191" s="28">
        <v>5</v>
      </c>
      <c r="T191" s="27">
        <f t="shared" si="38"/>
        <v>2.2421524663677128</v>
      </c>
      <c r="U191" s="34">
        <v>4</v>
      </c>
      <c r="V191" s="54">
        <f t="shared" si="39"/>
        <v>1.0282776349614395</v>
      </c>
      <c r="W191" s="29">
        <v>2</v>
      </c>
      <c r="X191" s="27">
        <f t="shared" si="40"/>
        <v>0.46082949308755761</v>
      </c>
      <c r="Y191" s="34">
        <v>2</v>
      </c>
      <c r="Z191" s="36">
        <f t="shared" si="41"/>
        <v>0.56022408963585435</v>
      </c>
      <c r="AA191" s="28">
        <v>3</v>
      </c>
      <c r="AB191" s="27">
        <f t="shared" si="42"/>
        <v>1.1194029850746268</v>
      </c>
      <c r="AC191" s="34"/>
      <c r="AD191" s="36"/>
    </row>
    <row r="192" spans="1:30">
      <c r="A192" s="23">
        <v>13</v>
      </c>
      <c r="B192" s="23" t="s">
        <v>1784</v>
      </c>
      <c r="C192" s="24">
        <v>35</v>
      </c>
      <c r="D192" s="24">
        <v>2.4</v>
      </c>
      <c r="E192" s="32">
        <v>3</v>
      </c>
      <c r="F192" s="32">
        <v>8.33</v>
      </c>
      <c r="G192" s="26">
        <v>4</v>
      </c>
      <c r="H192" s="27">
        <f t="shared" si="33"/>
        <v>2.1390374331550799</v>
      </c>
      <c r="I192" s="32">
        <v>1</v>
      </c>
      <c r="J192" s="36">
        <f>I192/SUM(I$150:I$152)*100</f>
        <v>3.4482758620689653</v>
      </c>
      <c r="K192" s="26">
        <v>3</v>
      </c>
      <c r="L192" s="27">
        <f t="shared" si="34"/>
        <v>1.7751479289940828</v>
      </c>
      <c r="M192" s="34">
        <v>13</v>
      </c>
      <c r="N192" s="54">
        <f t="shared" si="35"/>
        <v>4.8507462686567164</v>
      </c>
      <c r="O192" s="28">
        <v>3</v>
      </c>
      <c r="P192" s="27">
        <f t="shared" si="36"/>
        <v>1.3274336283185841</v>
      </c>
      <c r="Q192" s="38">
        <v>3</v>
      </c>
      <c r="R192" s="56">
        <f t="shared" si="37"/>
        <v>0.92879256965944268</v>
      </c>
      <c r="S192" s="28">
        <v>5</v>
      </c>
      <c r="T192" s="27">
        <f t="shared" si="38"/>
        <v>2.2421524663677128</v>
      </c>
      <c r="U192" s="34">
        <v>11</v>
      </c>
      <c r="V192" s="54">
        <f t="shared" si="39"/>
        <v>2.8277634961439588</v>
      </c>
      <c r="W192" s="29">
        <v>14</v>
      </c>
      <c r="X192" s="27">
        <f t="shared" si="40"/>
        <v>3.225806451612903</v>
      </c>
      <c r="Y192" s="34">
        <v>6</v>
      </c>
      <c r="Z192" s="36">
        <f t="shared" si="41"/>
        <v>1.680672268907563</v>
      </c>
      <c r="AA192" s="28">
        <v>4</v>
      </c>
      <c r="AB192" s="27">
        <f t="shared" si="42"/>
        <v>1.4925373134328357</v>
      </c>
      <c r="AC192" s="34"/>
      <c r="AD192" s="36"/>
    </row>
    <row r="193" spans="1:30">
      <c r="A193" s="23">
        <v>14</v>
      </c>
      <c r="B193" s="23" t="s">
        <v>1785</v>
      </c>
      <c r="C193" s="24">
        <v>37</v>
      </c>
      <c r="D193" s="24">
        <v>2.5299999999999998</v>
      </c>
      <c r="E193" s="34"/>
      <c r="F193" s="34"/>
      <c r="G193" s="26">
        <v>5</v>
      </c>
      <c r="H193" s="27">
        <f t="shared" si="33"/>
        <v>2.6737967914438503</v>
      </c>
      <c r="I193" s="32">
        <v>1</v>
      </c>
      <c r="J193" s="36">
        <f>I193/SUM(I$150:I$152)*100</f>
        <v>3.4482758620689653</v>
      </c>
      <c r="K193" s="26">
        <v>9</v>
      </c>
      <c r="L193" s="27">
        <f t="shared" si="34"/>
        <v>5.3254437869822491</v>
      </c>
      <c r="M193" s="34">
        <v>8</v>
      </c>
      <c r="N193" s="54">
        <f t="shared" si="35"/>
        <v>2.9850746268656714</v>
      </c>
      <c r="O193" s="28">
        <v>7</v>
      </c>
      <c r="P193" s="27">
        <f t="shared" si="36"/>
        <v>3.0973451327433628</v>
      </c>
      <c r="Q193" s="38">
        <v>2</v>
      </c>
      <c r="R193" s="56">
        <f t="shared" si="37"/>
        <v>0.61919504643962853</v>
      </c>
      <c r="S193" s="28">
        <v>5</v>
      </c>
      <c r="T193" s="27">
        <f t="shared" si="38"/>
        <v>2.2421524663677128</v>
      </c>
      <c r="U193" s="34">
        <v>9</v>
      </c>
      <c r="V193" s="54">
        <f t="shared" si="39"/>
        <v>2.3136246786632388</v>
      </c>
      <c r="W193" s="29">
        <v>12</v>
      </c>
      <c r="X193" s="27">
        <f t="shared" si="40"/>
        <v>2.7649769585253456</v>
      </c>
      <c r="Y193" s="34">
        <v>6</v>
      </c>
      <c r="Z193" s="36">
        <f t="shared" si="41"/>
        <v>1.680672268907563</v>
      </c>
      <c r="AA193" s="28">
        <v>8</v>
      </c>
      <c r="AB193" s="27">
        <f t="shared" si="42"/>
        <v>2.9850746268656714</v>
      </c>
      <c r="AC193" s="34">
        <v>2</v>
      </c>
      <c r="AD193" s="36">
        <f>AC193/13*100</f>
        <v>15.384615384615385</v>
      </c>
    </row>
    <row r="194" spans="1:30">
      <c r="A194" s="23">
        <v>15</v>
      </c>
      <c r="B194" s="23" t="s">
        <v>1327</v>
      </c>
      <c r="C194" s="24">
        <v>18</v>
      </c>
      <c r="D194" s="24">
        <v>1.23</v>
      </c>
      <c r="E194" s="34"/>
      <c r="F194" s="34"/>
      <c r="G194" s="26">
        <v>3</v>
      </c>
      <c r="H194" s="27">
        <f t="shared" si="33"/>
        <v>1.6042780748663104</v>
      </c>
      <c r="I194" s="34"/>
      <c r="J194" s="36"/>
      <c r="K194" s="26">
        <v>2</v>
      </c>
      <c r="L194" s="27">
        <f t="shared" si="34"/>
        <v>1.1834319526627219</v>
      </c>
      <c r="M194" s="34">
        <v>1</v>
      </c>
      <c r="N194" s="54">
        <f t="shared" si="35"/>
        <v>0.37313432835820892</v>
      </c>
      <c r="O194" s="28">
        <v>2</v>
      </c>
      <c r="P194" s="27">
        <f t="shared" si="36"/>
        <v>0.88495575221238942</v>
      </c>
      <c r="Q194" s="38">
        <v>5</v>
      </c>
      <c r="R194" s="56">
        <f t="shared" si="37"/>
        <v>1.5479876160990713</v>
      </c>
      <c r="S194" s="28">
        <v>5</v>
      </c>
      <c r="T194" s="27">
        <f t="shared" si="38"/>
        <v>2.2421524663677128</v>
      </c>
      <c r="U194" s="34">
        <v>4</v>
      </c>
      <c r="V194" s="54">
        <f t="shared" si="39"/>
        <v>1.0282776349614395</v>
      </c>
      <c r="W194" s="29">
        <v>4</v>
      </c>
      <c r="X194" s="27">
        <f t="shared" si="40"/>
        <v>0.92165898617511521</v>
      </c>
      <c r="Y194" s="34">
        <v>4</v>
      </c>
      <c r="Z194" s="36">
        <f t="shared" si="41"/>
        <v>1.1204481792717087</v>
      </c>
      <c r="AA194" s="28">
        <v>6</v>
      </c>
      <c r="AB194" s="27">
        <f t="shared" si="42"/>
        <v>2.2388059701492535</v>
      </c>
      <c r="AC194" s="40"/>
      <c r="AD194" s="40"/>
    </row>
    <row r="195" spans="1:30">
      <c r="AA195" s="5"/>
    </row>
    <row r="197" spans="1:30">
      <c r="A197" s="94" t="s">
        <v>1849</v>
      </c>
      <c r="B197" s="94"/>
      <c r="C197" s="94"/>
      <c r="D197" s="94"/>
      <c r="E197" s="94"/>
      <c r="F197" s="94"/>
      <c r="G197" s="94"/>
      <c r="H197" s="94"/>
      <c r="I197" s="94"/>
      <c r="J197" s="94"/>
      <c r="K197" s="94"/>
      <c r="L197" s="94"/>
      <c r="M197" s="94"/>
      <c r="N197" s="94"/>
      <c r="O197" s="94"/>
      <c r="P197" s="94"/>
      <c r="Q197" s="94"/>
      <c r="R197" s="94"/>
      <c r="S197" s="94"/>
      <c r="T197" s="94"/>
    </row>
    <row r="198" spans="1:30">
      <c r="A198" s="42"/>
      <c r="B198" s="19"/>
      <c r="C198" s="99" t="s">
        <v>1864</v>
      </c>
      <c r="D198" s="99"/>
      <c r="E198" s="88" t="s">
        <v>1863</v>
      </c>
      <c r="F198" s="88"/>
      <c r="G198" s="91" t="s">
        <v>1869</v>
      </c>
      <c r="H198" s="91"/>
      <c r="I198" s="95" t="s">
        <v>1866</v>
      </c>
      <c r="J198" s="95"/>
      <c r="K198" s="91" t="s">
        <v>1867</v>
      </c>
      <c r="L198" s="91"/>
      <c r="M198" s="95" t="s">
        <v>1868</v>
      </c>
      <c r="N198" s="95"/>
      <c r="O198" s="91" t="s">
        <v>1870</v>
      </c>
      <c r="P198" s="91"/>
      <c r="Q198" s="95" t="s">
        <v>1873</v>
      </c>
      <c r="R198" s="95"/>
      <c r="S198" s="91" t="s">
        <v>1872</v>
      </c>
      <c r="T198" s="91"/>
      <c r="U198" s="88" t="s">
        <v>1874</v>
      </c>
      <c r="V198" s="88"/>
      <c r="W198" s="89" t="s">
        <v>1875</v>
      </c>
      <c r="X198" s="89"/>
      <c r="Y198" s="88" t="s">
        <v>1876</v>
      </c>
      <c r="Z198" s="88"/>
      <c r="AA198" s="90" t="s">
        <v>1877</v>
      </c>
      <c r="AB198" s="90"/>
      <c r="AC198" s="88" t="s">
        <v>1878</v>
      </c>
      <c r="AD198" s="88"/>
    </row>
    <row r="199" spans="1:30" ht="63.75">
      <c r="A199" s="20" t="s">
        <v>1</v>
      </c>
      <c r="B199" s="20" t="s">
        <v>2</v>
      </c>
      <c r="C199" s="20" t="s">
        <v>3</v>
      </c>
      <c r="D199" s="20" t="s">
        <v>4</v>
      </c>
      <c r="E199" s="31" t="s">
        <v>3</v>
      </c>
      <c r="F199" s="31" t="s">
        <v>4</v>
      </c>
      <c r="G199" s="20" t="s">
        <v>3</v>
      </c>
      <c r="H199" s="20" t="s">
        <v>4</v>
      </c>
      <c r="I199" s="31" t="s">
        <v>3</v>
      </c>
      <c r="J199" s="35" t="s">
        <v>4</v>
      </c>
      <c r="K199" s="20" t="s">
        <v>3</v>
      </c>
      <c r="L199" s="21" t="s">
        <v>4</v>
      </c>
      <c r="M199" s="31" t="s">
        <v>3</v>
      </c>
      <c r="N199" s="35" t="s">
        <v>4</v>
      </c>
      <c r="O199" s="20" t="s">
        <v>3</v>
      </c>
      <c r="P199" s="21" t="s">
        <v>4</v>
      </c>
      <c r="Q199" s="37" t="s">
        <v>3</v>
      </c>
      <c r="R199" s="31" t="s">
        <v>4</v>
      </c>
      <c r="S199" s="20" t="s">
        <v>3</v>
      </c>
      <c r="T199" s="21" t="s">
        <v>4</v>
      </c>
      <c r="U199" s="31" t="s">
        <v>3</v>
      </c>
      <c r="V199" s="35" t="s">
        <v>4</v>
      </c>
      <c r="W199" s="20" t="s">
        <v>3</v>
      </c>
      <c r="X199" s="21" t="s">
        <v>4</v>
      </c>
      <c r="Y199" s="31" t="s">
        <v>3</v>
      </c>
      <c r="Z199" s="35" t="s">
        <v>4</v>
      </c>
      <c r="AA199" s="20" t="s">
        <v>3</v>
      </c>
      <c r="AB199" s="21" t="s">
        <v>4</v>
      </c>
      <c r="AC199" s="31" t="s">
        <v>3</v>
      </c>
      <c r="AD199" s="35" t="s">
        <v>4</v>
      </c>
    </row>
    <row r="200" spans="1:30">
      <c r="A200" s="23">
        <v>1</v>
      </c>
      <c r="B200" s="23">
        <v>1</v>
      </c>
      <c r="C200" s="24">
        <v>389</v>
      </c>
      <c r="D200" s="24">
        <v>26.63</v>
      </c>
      <c r="E200" s="32">
        <v>33</v>
      </c>
      <c r="F200" s="32">
        <v>91.67</v>
      </c>
      <c r="G200" s="26">
        <v>53</v>
      </c>
      <c r="H200" s="27">
        <f>G200/SUM($G$200:$G$204)*100</f>
        <v>28.342245989304814</v>
      </c>
      <c r="I200" s="34">
        <v>16</v>
      </c>
      <c r="J200" s="36">
        <f>I200/SUM(I$150:I$152)*100</f>
        <v>55.172413793103445</v>
      </c>
      <c r="K200" s="28">
        <v>62</v>
      </c>
      <c r="L200" s="27">
        <f t="shared" ref="L200:L204" si="44">K200/169*100</f>
        <v>36.68639053254438</v>
      </c>
      <c r="M200" s="34">
        <v>68</v>
      </c>
      <c r="N200" s="54">
        <f t="shared" ref="N200:N204" si="45">M200/268*100</f>
        <v>25.373134328358208</v>
      </c>
      <c r="O200" s="28">
        <v>54</v>
      </c>
      <c r="P200" s="27">
        <f t="shared" ref="P200:P204" si="46">O200/226*100</f>
        <v>23.893805309734514</v>
      </c>
      <c r="Q200" s="38">
        <v>69</v>
      </c>
      <c r="R200" s="56">
        <f t="shared" ref="R200:R204" si="47">Q200/323*100</f>
        <v>21.362229102167181</v>
      </c>
      <c r="S200" s="28">
        <v>34</v>
      </c>
      <c r="T200" s="27">
        <f t="shared" ref="T200:T204" si="48">S200/223*100</f>
        <v>15.246636771300448</v>
      </c>
      <c r="U200" s="34">
        <v>389</v>
      </c>
      <c r="V200" s="54">
        <f t="shared" ref="V200" si="49">U200/389*100</f>
        <v>100</v>
      </c>
      <c r="W200" s="72"/>
      <c r="X200" s="27"/>
      <c r="Y200" s="40"/>
      <c r="Z200" s="40"/>
      <c r="AA200" s="19"/>
      <c r="AB200" s="19"/>
      <c r="AC200" s="40"/>
      <c r="AD200" s="40"/>
    </row>
    <row r="201" spans="1:30">
      <c r="A201" s="23">
        <v>2</v>
      </c>
      <c r="B201" s="23">
        <v>2</v>
      </c>
      <c r="C201" s="24">
        <v>434</v>
      </c>
      <c r="D201" s="24">
        <v>29.71</v>
      </c>
      <c r="E201" s="32">
        <v>1</v>
      </c>
      <c r="F201" s="32">
        <v>2.78</v>
      </c>
      <c r="G201" s="26">
        <v>59</v>
      </c>
      <c r="H201" s="27">
        <f>G201/SUM($G$200:$G$204)*100</f>
        <v>31.550802139037433</v>
      </c>
      <c r="I201" s="34">
        <v>12</v>
      </c>
      <c r="J201" s="36">
        <f>I201/SUM(I$150:I$152)*100</f>
        <v>41.379310344827587</v>
      </c>
      <c r="K201" s="28">
        <v>45</v>
      </c>
      <c r="L201" s="27">
        <f t="shared" si="44"/>
        <v>26.627218934911244</v>
      </c>
      <c r="M201" s="34">
        <v>76</v>
      </c>
      <c r="N201" s="54">
        <f t="shared" si="45"/>
        <v>28.35820895522388</v>
      </c>
      <c r="O201" s="28">
        <v>63</v>
      </c>
      <c r="P201" s="27">
        <f t="shared" si="46"/>
        <v>27.876106194690266</v>
      </c>
      <c r="Q201" s="38">
        <v>87</v>
      </c>
      <c r="R201" s="56">
        <f t="shared" si="47"/>
        <v>26.934984520123841</v>
      </c>
      <c r="S201" s="28">
        <v>91</v>
      </c>
      <c r="T201" s="27">
        <f t="shared" si="48"/>
        <v>40.80717488789238</v>
      </c>
      <c r="U201" s="40"/>
      <c r="V201" s="75"/>
      <c r="W201" s="29">
        <v>434</v>
      </c>
      <c r="X201" s="27">
        <f t="shared" ref="X201" si="50">W201/434*100</f>
        <v>100</v>
      </c>
      <c r="Y201" s="40"/>
      <c r="Z201" s="40"/>
      <c r="AA201" s="19"/>
      <c r="AB201" s="19"/>
      <c r="AC201" s="40"/>
      <c r="AD201" s="40"/>
    </row>
    <row r="202" spans="1:30">
      <c r="A202" s="23">
        <v>3</v>
      </c>
      <c r="B202" s="23">
        <v>3</v>
      </c>
      <c r="C202" s="24">
        <v>357</v>
      </c>
      <c r="D202" s="24">
        <v>24.44</v>
      </c>
      <c r="E202" s="34"/>
      <c r="F202" s="34"/>
      <c r="G202" s="26">
        <v>58</v>
      </c>
      <c r="H202" s="27">
        <f>G202/SUM($G$200:$G$204)*100</f>
        <v>31.016042780748666</v>
      </c>
      <c r="I202" s="34">
        <v>1</v>
      </c>
      <c r="J202" s="36">
        <f>I202/SUM(I$150:I$152)*100</f>
        <v>3.4482758620689653</v>
      </c>
      <c r="K202" s="28">
        <v>36</v>
      </c>
      <c r="L202" s="27">
        <f t="shared" si="44"/>
        <v>21.301775147928996</v>
      </c>
      <c r="M202" s="34">
        <v>60</v>
      </c>
      <c r="N202" s="54">
        <f t="shared" si="45"/>
        <v>22.388059701492537</v>
      </c>
      <c r="O202" s="28">
        <v>44</v>
      </c>
      <c r="P202" s="27">
        <f t="shared" si="46"/>
        <v>19.469026548672566</v>
      </c>
      <c r="Q202" s="38">
        <v>104</v>
      </c>
      <c r="R202" s="56">
        <f t="shared" si="47"/>
        <v>32.198142414860683</v>
      </c>
      <c r="S202" s="28">
        <v>54</v>
      </c>
      <c r="T202" s="27">
        <f t="shared" si="48"/>
        <v>24.215246636771301</v>
      </c>
      <c r="U202" s="40"/>
      <c r="V202" s="75"/>
      <c r="W202" s="72"/>
      <c r="X202" s="64"/>
      <c r="Y202" s="40">
        <v>357</v>
      </c>
      <c r="Z202" s="36">
        <f t="shared" ref="Z202" si="51">Y202/357*100</f>
        <v>100</v>
      </c>
      <c r="AA202" s="19"/>
      <c r="AB202" s="19"/>
      <c r="AC202" s="40"/>
      <c r="AD202" s="40"/>
    </row>
    <row r="203" spans="1:30">
      <c r="A203" s="23">
        <v>4</v>
      </c>
      <c r="B203" s="23">
        <v>4</v>
      </c>
      <c r="C203" s="24">
        <v>268</v>
      </c>
      <c r="D203" s="24">
        <v>18.34</v>
      </c>
      <c r="E203" s="32">
        <v>1</v>
      </c>
      <c r="F203" s="32">
        <v>2.78</v>
      </c>
      <c r="G203" s="26">
        <v>17</v>
      </c>
      <c r="H203" s="27">
        <f>G203/SUM($G$200:$G$204)*100</f>
        <v>9.0909090909090917</v>
      </c>
      <c r="I203" s="34"/>
      <c r="J203" s="36"/>
      <c r="K203" s="28">
        <v>25</v>
      </c>
      <c r="L203" s="27">
        <f t="shared" si="44"/>
        <v>14.792899408284024</v>
      </c>
      <c r="M203" s="34">
        <v>62</v>
      </c>
      <c r="N203" s="54">
        <f t="shared" si="45"/>
        <v>23.134328358208954</v>
      </c>
      <c r="O203" s="28">
        <v>61</v>
      </c>
      <c r="P203" s="27">
        <f t="shared" si="46"/>
        <v>26.991150442477874</v>
      </c>
      <c r="Q203" s="38">
        <v>62</v>
      </c>
      <c r="R203" s="56">
        <f t="shared" si="47"/>
        <v>19.195046439628484</v>
      </c>
      <c r="S203" s="28">
        <v>40</v>
      </c>
      <c r="T203" s="27">
        <f t="shared" si="48"/>
        <v>17.937219730941703</v>
      </c>
      <c r="U203" s="40"/>
      <c r="V203" s="75"/>
      <c r="W203" s="72"/>
      <c r="X203" s="64"/>
      <c r="Y203" s="40"/>
      <c r="Z203" s="40"/>
      <c r="AA203" s="19">
        <v>268</v>
      </c>
      <c r="AB203" s="27">
        <f>AA203/268*100</f>
        <v>100</v>
      </c>
      <c r="AC203" s="40"/>
      <c r="AD203" s="40"/>
    </row>
    <row r="204" spans="1:30">
      <c r="A204" s="23">
        <v>5</v>
      </c>
      <c r="B204" s="23">
        <v>5</v>
      </c>
      <c r="C204" s="24">
        <v>13</v>
      </c>
      <c r="D204" s="24">
        <v>0.89</v>
      </c>
      <c r="E204" s="32">
        <v>1</v>
      </c>
      <c r="F204" s="32">
        <v>2.78</v>
      </c>
      <c r="G204" s="28"/>
      <c r="H204" s="27"/>
      <c r="I204" s="34"/>
      <c r="J204" s="36"/>
      <c r="K204" s="28">
        <v>1</v>
      </c>
      <c r="L204" s="27">
        <f t="shared" si="44"/>
        <v>0.59171597633136097</v>
      </c>
      <c r="M204" s="34">
        <v>2</v>
      </c>
      <c r="N204" s="54">
        <f t="shared" si="45"/>
        <v>0.74626865671641784</v>
      </c>
      <c r="O204" s="28">
        <v>4</v>
      </c>
      <c r="P204" s="27">
        <f t="shared" si="46"/>
        <v>1.7699115044247788</v>
      </c>
      <c r="Q204" s="38">
        <v>1</v>
      </c>
      <c r="R204" s="56">
        <f t="shared" si="47"/>
        <v>0.30959752321981426</v>
      </c>
      <c r="S204" s="28">
        <v>4</v>
      </c>
      <c r="T204" s="27">
        <f t="shared" si="48"/>
        <v>1.7937219730941705</v>
      </c>
      <c r="U204" s="40"/>
      <c r="V204" s="75"/>
      <c r="W204" s="72"/>
      <c r="X204" s="64"/>
      <c r="Y204" s="40"/>
      <c r="Z204" s="40"/>
      <c r="AA204" s="19"/>
      <c r="AB204" s="19"/>
      <c r="AC204" s="40">
        <v>13</v>
      </c>
      <c r="AD204" s="75">
        <f>AC204/13*100</f>
        <v>100</v>
      </c>
    </row>
    <row r="205" spans="1:30">
      <c r="P205" s="12"/>
      <c r="AC205" s="74"/>
      <c r="AD205" s="74"/>
    </row>
    <row r="206" spans="1:30">
      <c r="A206" s="94" t="s">
        <v>1850</v>
      </c>
      <c r="B206" s="94"/>
      <c r="C206" s="94"/>
      <c r="D206" s="94"/>
      <c r="E206" s="94"/>
      <c r="F206" s="94"/>
      <c r="G206" s="94"/>
      <c r="H206" s="94"/>
      <c r="I206" s="94"/>
      <c r="J206" s="94"/>
      <c r="K206" s="94"/>
      <c r="L206" s="94"/>
      <c r="M206" s="94"/>
      <c r="N206" s="94"/>
      <c r="O206" s="94"/>
      <c r="P206" s="94"/>
      <c r="Q206" s="94"/>
      <c r="R206" s="94"/>
      <c r="S206" s="94"/>
      <c r="T206" s="94"/>
    </row>
    <row r="207" spans="1:30">
      <c r="A207" s="42"/>
      <c r="B207" s="19"/>
      <c r="C207" s="91" t="s">
        <v>1864</v>
      </c>
      <c r="D207" s="91"/>
      <c r="E207" s="95" t="s">
        <v>1863</v>
      </c>
      <c r="F207" s="95"/>
      <c r="G207" s="91" t="s">
        <v>1869</v>
      </c>
      <c r="H207" s="91"/>
      <c r="I207" s="95" t="s">
        <v>1866</v>
      </c>
      <c r="J207" s="95"/>
      <c r="K207" s="91" t="s">
        <v>1867</v>
      </c>
      <c r="L207" s="91"/>
      <c r="M207" s="95" t="s">
        <v>1868</v>
      </c>
      <c r="N207" s="95"/>
      <c r="O207" s="91" t="s">
        <v>1870</v>
      </c>
      <c r="P207" s="91"/>
      <c r="Q207" s="95" t="s">
        <v>1873</v>
      </c>
      <c r="R207" s="95"/>
      <c r="S207" s="91" t="s">
        <v>1872</v>
      </c>
      <c r="T207" s="91"/>
      <c r="U207" s="88" t="s">
        <v>1874</v>
      </c>
      <c r="V207" s="88"/>
      <c r="W207" s="89" t="s">
        <v>1875</v>
      </c>
      <c r="X207" s="89"/>
      <c r="Y207" s="88" t="s">
        <v>1876</v>
      </c>
      <c r="Z207" s="88"/>
      <c r="AA207" s="90" t="s">
        <v>1877</v>
      </c>
      <c r="AB207" s="90"/>
      <c r="AC207" s="88" t="s">
        <v>1878</v>
      </c>
      <c r="AD207" s="88"/>
    </row>
    <row r="208" spans="1:30" ht="63.75">
      <c r="A208" s="20" t="s">
        <v>1</v>
      </c>
      <c r="B208" s="20" t="s">
        <v>2</v>
      </c>
      <c r="C208" s="20" t="s">
        <v>3</v>
      </c>
      <c r="D208" s="20" t="s">
        <v>4</v>
      </c>
      <c r="E208" s="31" t="s">
        <v>3</v>
      </c>
      <c r="F208" s="31" t="s">
        <v>4</v>
      </c>
      <c r="G208" s="20" t="s">
        <v>3</v>
      </c>
      <c r="H208" s="20" t="s">
        <v>4</v>
      </c>
      <c r="I208" s="31" t="s">
        <v>3</v>
      </c>
      <c r="J208" s="35" t="s">
        <v>4</v>
      </c>
      <c r="K208" s="20" t="s">
        <v>3</v>
      </c>
      <c r="L208" s="21" t="s">
        <v>4</v>
      </c>
      <c r="M208" s="31" t="s">
        <v>3</v>
      </c>
      <c r="N208" s="35" t="s">
        <v>4</v>
      </c>
      <c r="O208" s="20" t="s">
        <v>3</v>
      </c>
      <c r="P208" s="21" t="s">
        <v>4</v>
      </c>
      <c r="Q208" s="37" t="s">
        <v>3</v>
      </c>
      <c r="R208" s="31" t="s">
        <v>4</v>
      </c>
      <c r="S208" s="20" t="s">
        <v>3</v>
      </c>
      <c r="T208" s="21" t="s">
        <v>4</v>
      </c>
      <c r="U208" s="31" t="s">
        <v>3</v>
      </c>
      <c r="V208" s="35" t="s">
        <v>4</v>
      </c>
      <c r="W208" s="20" t="s">
        <v>3</v>
      </c>
      <c r="X208" s="21" t="s">
        <v>4</v>
      </c>
      <c r="Y208" s="31" t="s">
        <v>3</v>
      </c>
      <c r="Z208" s="35" t="s">
        <v>4</v>
      </c>
      <c r="AA208" s="20" t="s">
        <v>3</v>
      </c>
      <c r="AB208" s="21" t="s">
        <v>4</v>
      </c>
      <c r="AC208" s="31" t="s">
        <v>3</v>
      </c>
      <c r="AD208" s="35" t="s">
        <v>4</v>
      </c>
    </row>
    <row r="209" spans="1:30">
      <c r="A209" s="23">
        <v>1</v>
      </c>
      <c r="B209" s="23" t="s">
        <v>1851</v>
      </c>
      <c r="C209" s="23"/>
      <c r="D209" s="23"/>
      <c r="E209" s="40"/>
      <c r="F209" s="40"/>
      <c r="G209" s="19"/>
      <c r="H209" s="19"/>
      <c r="I209" s="76"/>
      <c r="J209" s="75"/>
      <c r="K209" s="43"/>
      <c r="L209" s="72"/>
      <c r="M209" s="76"/>
      <c r="N209" s="75"/>
      <c r="O209" s="19"/>
      <c r="P209" s="72"/>
      <c r="Q209" s="77"/>
      <c r="R209" s="40"/>
      <c r="S209" s="19"/>
      <c r="T209" s="72"/>
      <c r="U209" s="40"/>
      <c r="V209" s="75"/>
      <c r="W209" s="72"/>
      <c r="X209" s="64"/>
      <c r="Y209" s="40"/>
      <c r="Z209" s="40"/>
      <c r="AA209" s="19"/>
      <c r="AB209" s="19"/>
      <c r="AC209" s="40"/>
      <c r="AD209" s="40"/>
    </row>
    <row r="210" spans="1:30">
      <c r="A210" s="23">
        <v>2</v>
      </c>
      <c r="B210" s="23" t="s">
        <v>1852</v>
      </c>
      <c r="C210" s="24">
        <v>36</v>
      </c>
      <c r="D210" s="24">
        <v>1.23</v>
      </c>
      <c r="E210" s="32">
        <v>36</v>
      </c>
      <c r="F210" s="32">
        <v>50</v>
      </c>
      <c r="G210" s="28"/>
      <c r="H210" s="28"/>
      <c r="I210" s="34"/>
      <c r="J210" s="36"/>
      <c r="K210" s="28"/>
      <c r="L210" s="27"/>
      <c r="M210" s="34"/>
      <c r="N210" s="36"/>
      <c r="O210" s="28"/>
      <c r="P210" s="27"/>
      <c r="Q210" s="36"/>
      <c r="R210" s="34"/>
      <c r="S210" s="28"/>
      <c r="T210" s="27"/>
      <c r="U210" s="40">
        <v>33</v>
      </c>
      <c r="V210" s="54">
        <f>U210/389*50</f>
        <v>4.2416452442159382</v>
      </c>
      <c r="W210" s="72">
        <v>1</v>
      </c>
      <c r="X210" s="27">
        <f>W210/434*50</f>
        <v>0.1152073732718894</v>
      </c>
      <c r="Y210" s="40"/>
      <c r="Z210" s="36"/>
      <c r="AA210" s="19">
        <v>1</v>
      </c>
      <c r="AB210" s="27">
        <f>AA210/268*50</f>
        <v>0.18656716417910446</v>
      </c>
      <c r="AC210" s="34">
        <v>1</v>
      </c>
      <c r="AD210" s="36">
        <f>AC210/13*50</f>
        <v>3.8461538461538463</v>
      </c>
    </row>
    <row r="211" spans="1:30">
      <c r="A211" s="23">
        <v>3</v>
      </c>
      <c r="B211" s="23" t="s">
        <v>1853</v>
      </c>
      <c r="C211" s="24">
        <v>187</v>
      </c>
      <c r="D211" s="24">
        <v>6.4</v>
      </c>
      <c r="E211" s="34"/>
      <c r="F211" s="34"/>
      <c r="G211" s="28">
        <v>187</v>
      </c>
      <c r="H211" s="28">
        <v>50</v>
      </c>
      <c r="I211" s="34"/>
      <c r="J211" s="36"/>
      <c r="K211" s="28"/>
      <c r="L211" s="27"/>
      <c r="M211" s="34"/>
      <c r="N211" s="36"/>
      <c r="O211" s="28"/>
      <c r="P211" s="27"/>
      <c r="Q211" s="36"/>
      <c r="R211" s="34"/>
      <c r="S211" s="28"/>
      <c r="T211" s="27"/>
      <c r="U211" s="40">
        <v>53</v>
      </c>
      <c r="V211" s="54">
        <f t="shared" ref="V211:V217" si="52">U211/389*50</f>
        <v>6.8123393316195369</v>
      </c>
      <c r="W211" s="72">
        <v>59</v>
      </c>
      <c r="X211" s="27">
        <f t="shared" ref="X211:X217" si="53">W211/434*50</f>
        <v>6.7972350230414742</v>
      </c>
      <c r="Y211" s="40">
        <v>58</v>
      </c>
      <c r="Z211" s="36">
        <f>Y211/357*50</f>
        <v>8.1232492997198875</v>
      </c>
      <c r="AA211" s="19">
        <v>17</v>
      </c>
      <c r="AB211" s="27">
        <f t="shared" ref="AB211:AB217" si="54">AA211/268*50</f>
        <v>3.1716417910447761</v>
      </c>
      <c r="AC211" s="34"/>
      <c r="AD211" s="36"/>
    </row>
    <row r="212" spans="1:30">
      <c r="A212" s="23">
        <v>4</v>
      </c>
      <c r="B212" s="23" t="s">
        <v>1854</v>
      </c>
      <c r="C212" s="24">
        <v>29</v>
      </c>
      <c r="D212" s="24">
        <v>0.99</v>
      </c>
      <c r="E212" s="34"/>
      <c r="F212" s="34"/>
      <c r="G212" s="28"/>
      <c r="H212" s="28"/>
      <c r="I212" s="34">
        <v>29</v>
      </c>
      <c r="J212" s="36">
        <v>50</v>
      </c>
      <c r="K212" s="28"/>
      <c r="L212" s="27"/>
      <c r="M212" s="34"/>
      <c r="N212" s="36"/>
      <c r="O212" s="28"/>
      <c r="P212" s="27"/>
      <c r="Q212" s="36"/>
      <c r="R212" s="34"/>
      <c r="S212" s="28"/>
      <c r="T212" s="27"/>
      <c r="U212" s="40">
        <v>16</v>
      </c>
      <c r="V212" s="54">
        <f t="shared" si="52"/>
        <v>2.0565552699228791</v>
      </c>
      <c r="W212" s="72">
        <v>12</v>
      </c>
      <c r="X212" s="27">
        <f t="shared" si="53"/>
        <v>1.3824884792626728</v>
      </c>
      <c r="Y212" s="40">
        <v>1</v>
      </c>
      <c r="Z212" s="36">
        <f t="shared" ref="Z212:Z217" si="55">Y212/357*50</f>
        <v>0.14005602240896359</v>
      </c>
      <c r="AA212" s="19"/>
      <c r="AB212" s="27">
        <f t="shared" si="54"/>
        <v>0</v>
      </c>
      <c r="AC212" s="34"/>
      <c r="AD212" s="36"/>
    </row>
    <row r="213" spans="1:30">
      <c r="A213" s="23">
        <v>5</v>
      </c>
      <c r="B213" s="23" t="s">
        <v>1855</v>
      </c>
      <c r="C213" s="24">
        <v>169</v>
      </c>
      <c r="D213" s="24">
        <v>5.78</v>
      </c>
      <c r="E213" s="34"/>
      <c r="F213" s="34"/>
      <c r="G213" s="28"/>
      <c r="H213" s="28"/>
      <c r="I213" s="34"/>
      <c r="J213" s="36"/>
      <c r="K213" s="28">
        <v>169</v>
      </c>
      <c r="L213" s="27">
        <v>50</v>
      </c>
      <c r="M213" s="34"/>
      <c r="N213" s="36"/>
      <c r="O213" s="28"/>
      <c r="P213" s="27"/>
      <c r="Q213" s="36"/>
      <c r="R213" s="34"/>
      <c r="S213" s="28"/>
      <c r="T213" s="27"/>
      <c r="U213" s="40">
        <v>62</v>
      </c>
      <c r="V213" s="54">
        <f t="shared" si="52"/>
        <v>7.9691516709511561</v>
      </c>
      <c r="W213" s="72">
        <v>45</v>
      </c>
      <c r="X213" s="27">
        <f t="shared" si="53"/>
        <v>5.1843317972350231</v>
      </c>
      <c r="Y213" s="40">
        <v>36</v>
      </c>
      <c r="Z213" s="36">
        <f t="shared" si="55"/>
        <v>5.0420168067226889</v>
      </c>
      <c r="AA213" s="19">
        <v>25</v>
      </c>
      <c r="AB213" s="27">
        <f t="shared" si="54"/>
        <v>4.6641791044776122</v>
      </c>
      <c r="AC213" s="34">
        <v>1</v>
      </c>
      <c r="AD213" s="36">
        <f t="shared" ref="AD213:AD217" si="56">AC213/13*50</f>
        <v>3.8461538461538463</v>
      </c>
    </row>
    <row r="214" spans="1:30">
      <c r="A214" s="23">
        <v>6</v>
      </c>
      <c r="B214" s="23" t="s">
        <v>1856</v>
      </c>
      <c r="C214" s="24">
        <v>268</v>
      </c>
      <c r="D214" s="24">
        <v>9.17</v>
      </c>
      <c r="E214" s="34"/>
      <c r="F214" s="34"/>
      <c r="G214" s="28"/>
      <c r="H214" s="28"/>
      <c r="I214" s="34"/>
      <c r="J214" s="36"/>
      <c r="K214" s="28"/>
      <c r="L214" s="27"/>
      <c r="M214" s="34">
        <v>268</v>
      </c>
      <c r="N214" s="36">
        <v>50</v>
      </c>
      <c r="O214" s="28"/>
      <c r="P214" s="27"/>
      <c r="Q214" s="36"/>
      <c r="R214" s="34"/>
      <c r="S214" s="28"/>
      <c r="T214" s="27"/>
      <c r="U214" s="40">
        <v>68</v>
      </c>
      <c r="V214" s="54">
        <f t="shared" si="52"/>
        <v>8.7403598971722367</v>
      </c>
      <c r="W214" s="72">
        <v>76</v>
      </c>
      <c r="X214" s="27">
        <f t="shared" si="53"/>
        <v>8.7557603686635943</v>
      </c>
      <c r="Y214" s="40">
        <v>60</v>
      </c>
      <c r="Z214" s="36">
        <f t="shared" si="55"/>
        <v>8.4033613445378155</v>
      </c>
      <c r="AA214" s="19">
        <v>62</v>
      </c>
      <c r="AB214" s="27">
        <f t="shared" si="54"/>
        <v>11.567164179104477</v>
      </c>
      <c r="AC214" s="34">
        <v>2</v>
      </c>
      <c r="AD214" s="36">
        <f t="shared" si="56"/>
        <v>7.6923076923076925</v>
      </c>
    </row>
    <row r="215" spans="1:30">
      <c r="A215" s="23">
        <v>7</v>
      </c>
      <c r="B215" s="23" t="s">
        <v>1857</v>
      </c>
      <c r="C215" s="24">
        <v>226</v>
      </c>
      <c r="D215" s="24">
        <v>7.73</v>
      </c>
      <c r="E215" s="34"/>
      <c r="F215" s="34"/>
      <c r="G215" s="28"/>
      <c r="H215" s="28"/>
      <c r="I215" s="34"/>
      <c r="J215" s="36"/>
      <c r="K215" s="28"/>
      <c r="L215" s="27"/>
      <c r="M215" s="34"/>
      <c r="N215" s="36"/>
      <c r="O215" s="28">
        <v>226</v>
      </c>
      <c r="P215" s="27">
        <v>50</v>
      </c>
      <c r="Q215" s="36"/>
      <c r="R215" s="34"/>
      <c r="S215" s="28"/>
      <c r="T215" s="27"/>
      <c r="U215" s="40">
        <v>54</v>
      </c>
      <c r="V215" s="54">
        <f t="shared" si="52"/>
        <v>6.9408740359897179</v>
      </c>
      <c r="W215" s="72">
        <v>63</v>
      </c>
      <c r="X215" s="27">
        <f t="shared" si="53"/>
        <v>7.2580645161290329</v>
      </c>
      <c r="Y215" s="40">
        <v>44</v>
      </c>
      <c r="Z215" s="36">
        <f t="shared" si="55"/>
        <v>6.1624649859943981</v>
      </c>
      <c r="AA215" s="19">
        <v>61</v>
      </c>
      <c r="AB215" s="27">
        <f t="shared" si="54"/>
        <v>11.380597014925373</v>
      </c>
      <c r="AC215" s="34">
        <v>4</v>
      </c>
      <c r="AD215" s="36">
        <f t="shared" si="56"/>
        <v>15.384615384615385</v>
      </c>
    </row>
    <row r="216" spans="1:30">
      <c r="A216" s="23">
        <v>8</v>
      </c>
      <c r="B216" s="23" t="s">
        <v>1858</v>
      </c>
      <c r="C216" s="24">
        <v>323</v>
      </c>
      <c r="D216" s="24">
        <v>11.05</v>
      </c>
      <c r="E216" s="34"/>
      <c r="F216" s="34"/>
      <c r="G216" s="28"/>
      <c r="H216" s="28"/>
      <c r="I216" s="34"/>
      <c r="J216" s="36"/>
      <c r="K216" s="28"/>
      <c r="L216" s="27"/>
      <c r="M216" s="34"/>
      <c r="N216" s="36"/>
      <c r="O216" s="28"/>
      <c r="P216" s="27"/>
      <c r="Q216" s="36">
        <v>323</v>
      </c>
      <c r="R216" s="36">
        <v>50</v>
      </c>
      <c r="S216" s="28"/>
      <c r="T216" s="27"/>
      <c r="U216" s="40">
        <v>69</v>
      </c>
      <c r="V216" s="54">
        <f t="shared" si="52"/>
        <v>8.8688946015424168</v>
      </c>
      <c r="W216" s="72">
        <v>87</v>
      </c>
      <c r="X216" s="27">
        <f t="shared" si="53"/>
        <v>10.023041474654377</v>
      </c>
      <c r="Y216" s="40">
        <v>104</v>
      </c>
      <c r="Z216" s="36">
        <f t="shared" si="55"/>
        <v>14.565826330532214</v>
      </c>
      <c r="AA216" s="19">
        <v>62</v>
      </c>
      <c r="AB216" s="27">
        <f t="shared" si="54"/>
        <v>11.567164179104477</v>
      </c>
      <c r="AC216" s="34">
        <v>1</v>
      </c>
      <c r="AD216" s="36">
        <f t="shared" si="56"/>
        <v>3.8461538461538463</v>
      </c>
    </row>
    <row r="217" spans="1:30">
      <c r="A217" s="23">
        <v>9</v>
      </c>
      <c r="B217" s="23" t="s">
        <v>1859</v>
      </c>
      <c r="C217" s="24">
        <v>223</v>
      </c>
      <c r="D217" s="24">
        <v>7.63</v>
      </c>
      <c r="E217" s="34"/>
      <c r="F217" s="34"/>
      <c r="G217" s="28"/>
      <c r="H217" s="28"/>
      <c r="I217" s="34"/>
      <c r="J217" s="36"/>
      <c r="K217" s="28"/>
      <c r="L217" s="27"/>
      <c r="M217" s="34"/>
      <c r="N217" s="36"/>
      <c r="O217" s="28"/>
      <c r="P217" s="27"/>
      <c r="Q217" s="36"/>
      <c r="R217" s="34"/>
      <c r="S217" s="28">
        <v>223</v>
      </c>
      <c r="T217" s="27">
        <v>50</v>
      </c>
      <c r="U217" s="40">
        <v>34</v>
      </c>
      <c r="V217" s="54">
        <f t="shared" si="52"/>
        <v>4.3701799485861184</v>
      </c>
      <c r="W217" s="72">
        <v>91</v>
      </c>
      <c r="X217" s="27">
        <f t="shared" si="53"/>
        <v>10.483870967741936</v>
      </c>
      <c r="Y217" s="40">
        <v>54</v>
      </c>
      <c r="Z217" s="36">
        <f t="shared" si="55"/>
        <v>7.5630252100840334</v>
      </c>
      <c r="AA217" s="19">
        <v>40</v>
      </c>
      <c r="AB217" s="27">
        <f t="shared" si="54"/>
        <v>7.4626865671641784</v>
      </c>
      <c r="AC217" s="34">
        <v>4</v>
      </c>
      <c r="AD217" s="36">
        <f t="shared" si="56"/>
        <v>15.384615384615385</v>
      </c>
    </row>
    <row r="219" spans="1:30">
      <c r="A219" s="98" t="s">
        <v>1860</v>
      </c>
      <c r="B219" s="98"/>
      <c r="C219" s="98"/>
      <c r="D219" s="98"/>
      <c r="E219" s="98"/>
      <c r="F219" s="98"/>
      <c r="G219" s="98"/>
      <c r="H219" s="98"/>
      <c r="I219" s="98"/>
      <c r="J219" s="98"/>
      <c r="K219" s="98"/>
      <c r="L219" s="98"/>
      <c r="M219" s="98"/>
      <c r="N219" s="98"/>
      <c r="O219" s="98"/>
      <c r="P219" s="98"/>
      <c r="Q219" s="98"/>
      <c r="R219" s="98"/>
      <c r="S219" s="98"/>
      <c r="T219" s="98"/>
    </row>
    <row r="220" spans="1:30">
      <c r="A220" s="42"/>
      <c r="B220" s="19"/>
      <c r="C220" s="90" t="s">
        <v>1864</v>
      </c>
      <c r="D220" s="90"/>
      <c r="E220" s="88" t="s">
        <v>1863</v>
      </c>
      <c r="F220" s="88"/>
      <c r="G220" s="91" t="s">
        <v>1869</v>
      </c>
      <c r="H220" s="91"/>
      <c r="I220" s="95" t="s">
        <v>1866</v>
      </c>
      <c r="J220" s="95"/>
      <c r="K220" s="91" t="s">
        <v>1867</v>
      </c>
      <c r="L220" s="91"/>
      <c r="M220" s="95" t="s">
        <v>1868</v>
      </c>
      <c r="N220" s="95"/>
      <c r="O220" s="91" t="s">
        <v>1870</v>
      </c>
      <c r="P220" s="91"/>
      <c r="Q220" s="95" t="s">
        <v>1873</v>
      </c>
      <c r="R220" s="95"/>
      <c r="S220" s="91" t="s">
        <v>1872</v>
      </c>
      <c r="T220" s="91"/>
      <c r="U220" s="88" t="s">
        <v>1874</v>
      </c>
      <c r="V220" s="88"/>
      <c r="W220" s="89" t="s">
        <v>1875</v>
      </c>
      <c r="X220" s="89"/>
      <c r="Y220" s="88" t="s">
        <v>1876</v>
      </c>
      <c r="Z220" s="88"/>
      <c r="AA220" s="90" t="s">
        <v>1877</v>
      </c>
      <c r="AB220" s="90"/>
      <c r="AC220" s="88" t="s">
        <v>1878</v>
      </c>
      <c r="AD220" s="88"/>
    </row>
    <row r="221" spans="1:30" ht="63.75">
      <c r="A221" s="20" t="s">
        <v>1</v>
      </c>
      <c r="B221" s="20" t="s">
        <v>2</v>
      </c>
      <c r="C221" s="20" t="s">
        <v>3</v>
      </c>
      <c r="D221" s="20" t="s">
        <v>4</v>
      </c>
      <c r="E221" s="31" t="s">
        <v>3</v>
      </c>
      <c r="F221" s="31" t="s">
        <v>4</v>
      </c>
      <c r="G221" s="20" t="s">
        <v>3</v>
      </c>
      <c r="H221" s="20" t="s">
        <v>4</v>
      </c>
      <c r="I221" s="31" t="s">
        <v>3</v>
      </c>
      <c r="J221" s="35" t="s">
        <v>4</v>
      </c>
      <c r="K221" s="20" t="s">
        <v>3</v>
      </c>
      <c r="L221" s="21" t="s">
        <v>4</v>
      </c>
      <c r="M221" s="31" t="s">
        <v>3</v>
      </c>
      <c r="N221" s="35" t="s">
        <v>4</v>
      </c>
      <c r="O221" s="20" t="s">
        <v>3</v>
      </c>
      <c r="P221" s="21" t="s">
        <v>4</v>
      </c>
      <c r="Q221" s="37" t="s">
        <v>3</v>
      </c>
      <c r="R221" s="31" t="s">
        <v>4</v>
      </c>
      <c r="S221" s="20" t="s">
        <v>3</v>
      </c>
      <c r="T221" s="21" t="s">
        <v>4</v>
      </c>
      <c r="U221" s="31" t="s">
        <v>3</v>
      </c>
      <c r="V221" s="35" t="s">
        <v>4</v>
      </c>
      <c r="W221" s="20" t="s">
        <v>3</v>
      </c>
      <c r="X221" s="21" t="s">
        <v>4</v>
      </c>
      <c r="Y221" s="31" t="s">
        <v>3</v>
      </c>
      <c r="Z221" s="35" t="s">
        <v>4</v>
      </c>
      <c r="AA221" s="20" t="s">
        <v>3</v>
      </c>
      <c r="AB221" s="21" t="s">
        <v>4</v>
      </c>
      <c r="AC221" s="31" t="s">
        <v>3</v>
      </c>
      <c r="AD221" s="35" t="s">
        <v>4</v>
      </c>
    </row>
    <row r="222" spans="1:30">
      <c r="A222" s="23">
        <v>1</v>
      </c>
      <c r="B222" s="23" t="s">
        <v>1861</v>
      </c>
      <c r="C222" s="24">
        <v>890</v>
      </c>
      <c r="D222" s="24">
        <v>60.92</v>
      </c>
      <c r="E222" s="32">
        <v>17</v>
      </c>
      <c r="F222" s="32">
        <v>47.22</v>
      </c>
      <c r="G222" s="26">
        <v>98</v>
      </c>
      <c r="H222" s="26">
        <v>52.41</v>
      </c>
      <c r="I222" s="34">
        <v>19</v>
      </c>
      <c r="J222" s="36">
        <f>I222/SUM(I$150:I$152)*100</f>
        <v>65.517241379310349</v>
      </c>
      <c r="K222" s="28">
        <v>144</v>
      </c>
      <c r="L222" s="27">
        <v>85.21</v>
      </c>
      <c r="M222" s="34">
        <v>218</v>
      </c>
      <c r="N222" s="54">
        <f t="shared" ref="N222:N223" si="57">M222/268*100</f>
        <v>81.343283582089555</v>
      </c>
      <c r="O222" s="28">
        <v>55</v>
      </c>
      <c r="P222" s="27">
        <f t="shared" ref="P222:P223" si="58">O222/226*100</f>
        <v>24.336283185840706</v>
      </c>
      <c r="Q222" s="38">
        <v>200</v>
      </c>
      <c r="R222" s="34">
        <v>61.92</v>
      </c>
      <c r="S222" s="28">
        <v>139</v>
      </c>
      <c r="T222" s="27">
        <f t="shared" ref="T222:T223" si="59">S222/223*100</f>
        <v>62.331838565022423</v>
      </c>
      <c r="U222" s="34">
        <v>242</v>
      </c>
      <c r="V222" s="54">
        <f t="shared" ref="V222:V223" si="60">U222/389*100</f>
        <v>62.210796915167101</v>
      </c>
      <c r="W222" s="29">
        <v>257</v>
      </c>
      <c r="X222" s="27">
        <f t="shared" ref="X222:X223" si="61">W222/434*100</f>
        <v>59.21658986175116</v>
      </c>
      <c r="Y222" s="34">
        <v>230</v>
      </c>
      <c r="Z222" s="36">
        <f t="shared" ref="Z222:Z223" si="62">Y222/357*100</f>
        <v>64.425770308123248</v>
      </c>
      <c r="AA222" s="28">
        <v>153</v>
      </c>
      <c r="AB222" s="27">
        <f>AA222/268*100</f>
        <v>57.089552238805972</v>
      </c>
      <c r="AC222" s="34">
        <v>8</v>
      </c>
      <c r="AD222" s="36">
        <f>AC222/13*100</f>
        <v>61.53846153846154</v>
      </c>
    </row>
    <row r="223" spans="1:30">
      <c r="A223" s="23">
        <v>2</v>
      </c>
      <c r="B223" s="23" t="s">
        <v>1862</v>
      </c>
      <c r="C223" s="24">
        <v>571</v>
      </c>
      <c r="D223" s="24">
        <v>39.08</v>
      </c>
      <c r="E223" s="32">
        <v>19</v>
      </c>
      <c r="F223" s="32">
        <v>52.78</v>
      </c>
      <c r="G223" s="26">
        <v>89</v>
      </c>
      <c r="H223" s="26">
        <v>47.59</v>
      </c>
      <c r="I223" s="34">
        <v>10</v>
      </c>
      <c r="J223" s="36">
        <f>I223/SUM(I$150:I$152)*100</f>
        <v>34.482758620689658</v>
      </c>
      <c r="K223" s="28">
        <v>25</v>
      </c>
      <c r="L223" s="27">
        <v>14.79</v>
      </c>
      <c r="M223" s="34">
        <v>50</v>
      </c>
      <c r="N223" s="54">
        <f t="shared" si="57"/>
        <v>18.656716417910449</v>
      </c>
      <c r="O223" s="28">
        <v>171</v>
      </c>
      <c r="P223" s="27">
        <f t="shared" si="58"/>
        <v>75.663716814159287</v>
      </c>
      <c r="Q223" s="38">
        <v>123</v>
      </c>
      <c r="R223" s="34">
        <v>38.08</v>
      </c>
      <c r="S223" s="28">
        <v>84</v>
      </c>
      <c r="T223" s="27">
        <f t="shared" si="59"/>
        <v>37.668161434977577</v>
      </c>
      <c r="U223" s="34">
        <v>147</v>
      </c>
      <c r="V223" s="54">
        <f t="shared" si="60"/>
        <v>37.789203084832906</v>
      </c>
      <c r="W223" s="29">
        <v>177</v>
      </c>
      <c r="X223" s="27">
        <f t="shared" si="61"/>
        <v>40.783410138248847</v>
      </c>
      <c r="Y223" s="34">
        <v>127</v>
      </c>
      <c r="Z223" s="36">
        <f t="shared" si="62"/>
        <v>35.574229691876752</v>
      </c>
      <c r="AA223" s="28">
        <v>115</v>
      </c>
      <c r="AB223" s="27">
        <f>AA223/268*100</f>
        <v>42.910447761194028</v>
      </c>
      <c r="AC223" s="34">
        <v>5</v>
      </c>
      <c r="AD223" s="36">
        <f>AC223/13*100</f>
        <v>38.461538461538467</v>
      </c>
    </row>
    <row r="224" spans="1:30">
      <c r="U224" s="78"/>
      <c r="V224" s="79"/>
    </row>
  </sheetData>
  <mergeCells count="332">
    <mergeCell ref="A24:B24"/>
    <mergeCell ref="C24:D24"/>
    <mergeCell ref="E24:F24"/>
    <mergeCell ref="C80:D80"/>
    <mergeCell ref="E80:F80"/>
    <mergeCell ref="E2:F2"/>
    <mergeCell ref="E14:F14"/>
    <mergeCell ref="A14:B14"/>
    <mergeCell ref="C14:D14"/>
    <mergeCell ref="C2:D2"/>
    <mergeCell ref="C31:D31"/>
    <mergeCell ref="E31:F31"/>
    <mergeCell ref="C39:D39"/>
    <mergeCell ref="E39:F39"/>
    <mergeCell ref="C55:D55"/>
    <mergeCell ref="E55:F55"/>
    <mergeCell ref="C63:D63"/>
    <mergeCell ref="E63:F63"/>
    <mergeCell ref="C47:D47"/>
    <mergeCell ref="E47:F47"/>
    <mergeCell ref="C71:D71"/>
    <mergeCell ref="E71:F71"/>
    <mergeCell ref="C156:D156"/>
    <mergeCell ref="E156:F156"/>
    <mergeCell ref="C124:E124"/>
    <mergeCell ref="F124:H124"/>
    <mergeCell ref="E148:F148"/>
    <mergeCell ref="C148:D148"/>
    <mergeCell ref="G148:H148"/>
    <mergeCell ref="C107:D107"/>
    <mergeCell ref="E107:F107"/>
    <mergeCell ref="A114:T114"/>
    <mergeCell ref="I148:J148"/>
    <mergeCell ref="K148:L148"/>
    <mergeCell ref="M148:N148"/>
    <mergeCell ref="O148:P148"/>
    <mergeCell ref="I124:K124"/>
    <mergeCell ref="O124:Q124"/>
    <mergeCell ref="Q148:R148"/>
    <mergeCell ref="S148:T148"/>
    <mergeCell ref="R124:T124"/>
    <mergeCell ref="G2:H2"/>
    <mergeCell ref="G14:H14"/>
    <mergeCell ref="G24:H24"/>
    <mergeCell ref="G31:H31"/>
    <mergeCell ref="G39:H39"/>
    <mergeCell ref="G47:H47"/>
    <mergeCell ref="G55:H55"/>
    <mergeCell ref="G63:H63"/>
    <mergeCell ref="G71:H71"/>
    <mergeCell ref="G80:H80"/>
    <mergeCell ref="I86:K86"/>
    <mergeCell ref="F86:H86"/>
    <mergeCell ref="I80:J80"/>
    <mergeCell ref="K80:L80"/>
    <mergeCell ref="E207:F207"/>
    <mergeCell ref="C207:D207"/>
    <mergeCell ref="C220:D220"/>
    <mergeCell ref="E220:F220"/>
    <mergeCell ref="I164:J164"/>
    <mergeCell ref="K164:L164"/>
    <mergeCell ref="E115:F115"/>
    <mergeCell ref="C115:D115"/>
    <mergeCell ref="C86:E86"/>
    <mergeCell ref="G220:H220"/>
    <mergeCell ref="A163:T163"/>
    <mergeCell ref="S198:T198"/>
    <mergeCell ref="I220:J220"/>
    <mergeCell ref="K220:L220"/>
    <mergeCell ref="C178:D178"/>
    <mergeCell ref="E178:F178"/>
    <mergeCell ref="C198:D198"/>
    <mergeCell ref="E198:F198"/>
    <mergeCell ref="C164:D164"/>
    <mergeCell ref="I2:J2"/>
    <mergeCell ref="K2:L2"/>
    <mergeCell ref="M2:N2"/>
    <mergeCell ref="O2:P2"/>
    <mergeCell ref="I24:J24"/>
    <mergeCell ref="K24:L24"/>
    <mergeCell ref="M24:N24"/>
    <mergeCell ref="O24:P24"/>
    <mergeCell ref="I39:J39"/>
    <mergeCell ref="K39:L39"/>
    <mergeCell ref="M39:N39"/>
    <mergeCell ref="O39:P39"/>
    <mergeCell ref="I14:J14"/>
    <mergeCell ref="K14:L14"/>
    <mergeCell ref="M14:N14"/>
    <mergeCell ref="O14:P14"/>
    <mergeCell ref="Q14:R14"/>
    <mergeCell ref="S14:T14"/>
    <mergeCell ref="I31:J31"/>
    <mergeCell ref="K31:L31"/>
    <mergeCell ref="M31:N31"/>
    <mergeCell ref="O31:P31"/>
    <mergeCell ref="Q55:R55"/>
    <mergeCell ref="S55:T55"/>
    <mergeCell ref="I63:J63"/>
    <mergeCell ref="K63:L63"/>
    <mergeCell ref="M63:N63"/>
    <mergeCell ref="O63:P63"/>
    <mergeCell ref="Q63:R63"/>
    <mergeCell ref="S63:T63"/>
    <mergeCell ref="S71:T71"/>
    <mergeCell ref="I55:J55"/>
    <mergeCell ref="K55:L55"/>
    <mergeCell ref="M55:N55"/>
    <mergeCell ref="O55:P55"/>
    <mergeCell ref="A197:T197"/>
    <mergeCell ref="I71:J71"/>
    <mergeCell ref="K71:L71"/>
    <mergeCell ref="M71:N71"/>
    <mergeCell ref="O71:P71"/>
    <mergeCell ref="Q71:R71"/>
    <mergeCell ref="M80:N80"/>
    <mergeCell ref="O80:P80"/>
    <mergeCell ref="Q80:R80"/>
    <mergeCell ref="S80:T80"/>
    <mergeCell ref="G107:H107"/>
    <mergeCell ref="G115:H115"/>
    <mergeCell ref="G178:H178"/>
    <mergeCell ref="G156:H156"/>
    <mergeCell ref="G164:H164"/>
    <mergeCell ref="G171:H171"/>
    <mergeCell ref="S156:T156"/>
    <mergeCell ref="I156:J156"/>
    <mergeCell ref="K156:L156"/>
    <mergeCell ref="M156:N156"/>
    <mergeCell ref="O156:P156"/>
    <mergeCell ref="Q156:R156"/>
    <mergeCell ref="I178:J178"/>
    <mergeCell ref="K178:L178"/>
    <mergeCell ref="A123:T123"/>
    <mergeCell ref="A147:T147"/>
    <mergeCell ref="A155:T155"/>
    <mergeCell ref="L86:N86"/>
    <mergeCell ref="M107:N107"/>
    <mergeCell ref="O107:P107"/>
    <mergeCell ref="Q107:R107"/>
    <mergeCell ref="S107:T107"/>
    <mergeCell ref="I115:J115"/>
    <mergeCell ref="K115:L115"/>
    <mergeCell ref="M115:N115"/>
    <mergeCell ref="O115:P115"/>
    <mergeCell ref="Q115:R115"/>
    <mergeCell ref="S115:T115"/>
    <mergeCell ref="I107:J107"/>
    <mergeCell ref="K107:L107"/>
    <mergeCell ref="O86:Q86"/>
    <mergeCell ref="R86:T86"/>
    <mergeCell ref="A106:T106"/>
    <mergeCell ref="M178:N178"/>
    <mergeCell ref="O178:P178"/>
    <mergeCell ref="Q178:R178"/>
    <mergeCell ref="M164:N164"/>
    <mergeCell ref="O164:P164"/>
    <mergeCell ref="Q164:R164"/>
    <mergeCell ref="S164:T164"/>
    <mergeCell ref="I171:J171"/>
    <mergeCell ref="K171:L171"/>
    <mergeCell ref="M171:N171"/>
    <mergeCell ref="O171:P171"/>
    <mergeCell ref="Q171:R171"/>
    <mergeCell ref="S171:T171"/>
    <mergeCell ref="S178:T178"/>
    <mergeCell ref="A170:T170"/>
    <mergeCell ref="A177:T177"/>
    <mergeCell ref="E164:F164"/>
    <mergeCell ref="E171:F171"/>
    <mergeCell ref="C171:D171"/>
    <mergeCell ref="M220:N220"/>
    <mergeCell ref="O220:P220"/>
    <mergeCell ref="Q220:R220"/>
    <mergeCell ref="S220:T220"/>
    <mergeCell ref="I198:J198"/>
    <mergeCell ref="K198:L198"/>
    <mergeCell ref="M198:N198"/>
    <mergeCell ref="O198:P198"/>
    <mergeCell ref="Q198:R198"/>
    <mergeCell ref="A206:T206"/>
    <mergeCell ref="A219:T219"/>
    <mergeCell ref="K207:L207"/>
    <mergeCell ref="M207:N207"/>
    <mergeCell ref="G207:H207"/>
    <mergeCell ref="I207:J207"/>
    <mergeCell ref="O207:P207"/>
    <mergeCell ref="Q207:R207"/>
    <mergeCell ref="S207:T207"/>
    <mergeCell ref="G198:H198"/>
    <mergeCell ref="A1:T1"/>
    <mergeCell ref="U14:V14"/>
    <mergeCell ref="W14:X14"/>
    <mergeCell ref="Y14:Z14"/>
    <mergeCell ref="W31:X31"/>
    <mergeCell ref="Y31:Z31"/>
    <mergeCell ref="U47:V47"/>
    <mergeCell ref="W47:X47"/>
    <mergeCell ref="Y47:Z47"/>
    <mergeCell ref="A13:T13"/>
    <mergeCell ref="Q39:R39"/>
    <mergeCell ref="S39:T39"/>
    <mergeCell ref="I47:J47"/>
    <mergeCell ref="K47:L47"/>
    <mergeCell ref="M47:N47"/>
    <mergeCell ref="O47:P47"/>
    <mergeCell ref="Q47:R47"/>
    <mergeCell ref="S47:T47"/>
    <mergeCell ref="Q24:R24"/>
    <mergeCell ref="S24:T24"/>
    <mergeCell ref="Q31:R31"/>
    <mergeCell ref="S31:T31"/>
    <mergeCell ref="Q2:R2"/>
    <mergeCell ref="S2:T2"/>
    <mergeCell ref="AC2:AD2"/>
    <mergeCell ref="AA2:AB2"/>
    <mergeCell ref="Y2:Z2"/>
    <mergeCell ref="W2:X2"/>
    <mergeCell ref="U2:V2"/>
    <mergeCell ref="AA86:AC86"/>
    <mergeCell ref="AA124:AC124"/>
    <mergeCell ref="A23:T23"/>
    <mergeCell ref="A30:T30"/>
    <mergeCell ref="A38:T38"/>
    <mergeCell ref="A46:T46"/>
    <mergeCell ref="A54:T54"/>
    <mergeCell ref="A62:T62"/>
    <mergeCell ref="A70:T70"/>
    <mergeCell ref="A79:T79"/>
    <mergeCell ref="A85:T85"/>
    <mergeCell ref="U31:V31"/>
    <mergeCell ref="X86:Z86"/>
    <mergeCell ref="X124:Z124"/>
    <mergeCell ref="U63:V63"/>
    <mergeCell ref="W63:X63"/>
    <mergeCell ref="Y63:Z63"/>
    <mergeCell ref="U86:W86"/>
    <mergeCell ref="L124:N124"/>
    <mergeCell ref="AA31:AB31"/>
    <mergeCell ref="AC31:AD31"/>
    <mergeCell ref="U39:V39"/>
    <mergeCell ref="W39:X39"/>
    <mergeCell ref="Y39:Z39"/>
    <mergeCell ref="AA39:AB39"/>
    <mergeCell ref="AC39:AD39"/>
    <mergeCell ref="AA14:AB14"/>
    <mergeCell ref="AC14:AD14"/>
    <mergeCell ref="U24:V24"/>
    <mergeCell ref="W24:X24"/>
    <mergeCell ref="Y24:Z24"/>
    <mergeCell ref="AA24:AB24"/>
    <mergeCell ref="AC24:AD24"/>
    <mergeCell ref="AA63:AB63"/>
    <mergeCell ref="AC63:AD63"/>
    <mergeCell ref="U71:V71"/>
    <mergeCell ref="W71:X71"/>
    <mergeCell ref="Y71:Z71"/>
    <mergeCell ref="AA71:AB71"/>
    <mergeCell ref="AC71:AD71"/>
    <mergeCell ref="AA47:AB47"/>
    <mergeCell ref="AC47:AD47"/>
    <mergeCell ref="U55:V55"/>
    <mergeCell ref="W55:X55"/>
    <mergeCell ref="Y55:Z55"/>
    <mergeCell ref="AA55:AB55"/>
    <mergeCell ref="AC55:AD55"/>
    <mergeCell ref="AD86:AF86"/>
    <mergeCell ref="AG86:AI86"/>
    <mergeCell ref="AJ86:AL86"/>
    <mergeCell ref="AM86:AO86"/>
    <mergeCell ref="U80:V80"/>
    <mergeCell ref="W80:X80"/>
    <mergeCell ref="Y80:Z80"/>
    <mergeCell ref="AA80:AB80"/>
    <mergeCell ref="AC80:AD80"/>
    <mergeCell ref="Y115:Z115"/>
    <mergeCell ref="AA115:AB115"/>
    <mergeCell ref="AC115:AD115"/>
    <mergeCell ref="U124:W124"/>
    <mergeCell ref="U115:V115"/>
    <mergeCell ref="W115:X115"/>
    <mergeCell ref="U107:V107"/>
    <mergeCell ref="W107:X107"/>
    <mergeCell ref="Y107:Z107"/>
    <mergeCell ref="AA107:AB107"/>
    <mergeCell ref="AC107:AD107"/>
    <mergeCell ref="U156:V156"/>
    <mergeCell ref="W156:X156"/>
    <mergeCell ref="Y156:Z156"/>
    <mergeCell ref="AA156:AB156"/>
    <mergeCell ref="AC156:AD156"/>
    <mergeCell ref="U148:V148"/>
    <mergeCell ref="W148:X148"/>
    <mergeCell ref="Y148:Z148"/>
    <mergeCell ref="AA148:AB148"/>
    <mergeCell ref="AC148:AD148"/>
    <mergeCell ref="AA178:AB178"/>
    <mergeCell ref="AC178:AD178"/>
    <mergeCell ref="U171:V171"/>
    <mergeCell ref="W171:X171"/>
    <mergeCell ref="Y171:Z171"/>
    <mergeCell ref="AA171:AB171"/>
    <mergeCell ref="AC171:AD171"/>
    <mergeCell ref="U164:V164"/>
    <mergeCell ref="W164:X164"/>
    <mergeCell ref="Y164:Z164"/>
    <mergeCell ref="AA164:AB164"/>
    <mergeCell ref="AC164:AD164"/>
    <mergeCell ref="AP86:AR86"/>
    <mergeCell ref="AD124:AF124"/>
    <mergeCell ref="AG124:AI124"/>
    <mergeCell ref="AJ124:AL124"/>
    <mergeCell ref="AM124:AO124"/>
    <mergeCell ref="AP124:AR124"/>
    <mergeCell ref="U220:V220"/>
    <mergeCell ref="W220:X220"/>
    <mergeCell ref="Y220:Z220"/>
    <mergeCell ref="AA220:AB220"/>
    <mergeCell ref="AC220:AD220"/>
    <mergeCell ref="U207:V207"/>
    <mergeCell ref="W207:X207"/>
    <mergeCell ref="Y207:Z207"/>
    <mergeCell ref="AA207:AB207"/>
    <mergeCell ref="AC207:AD207"/>
    <mergeCell ref="U198:V198"/>
    <mergeCell ref="W198:X198"/>
    <mergeCell ref="Y198:Z198"/>
    <mergeCell ref="AA198:AB198"/>
    <mergeCell ref="AC198:AD198"/>
    <mergeCell ref="U178:V178"/>
    <mergeCell ref="W178:X178"/>
    <mergeCell ref="Y178:Z17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2"/>
  <sheetViews>
    <sheetView zoomScale="115" zoomScaleNormal="115" workbookViewId="0">
      <selection activeCell="A467" sqref="A467:D472"/>
    </sheetView>
  </sheetViews>
  <sheetFormatPr defaultRowHeight="15"/>
  <cols>
    <col min="2" max="2" width="93.140625" customWidth="1"/>
    <col min="3" max="3" width="24.28515625" customWidth="1"/>
    <col min="4" max="4" width="20.7109375" customWidth="1"/>
  </cols>
  <sheetData>
    <row r="1" spans="1:20" ht="18.75">
      <c r="A1" s="105" t="s">
        <v>1880</v>
      </c>
      <c r="B1" s="105"/>
      <c r="C1" s="105"/>
      <c r="D1" s="105"/>
    </row>
    <row r="2" spans="1:20" s="87" customFormat="1" ht="15" customHeight="1">
      <c r="A2" s="80" t="s">
        <v>39</v>
      </c>
      <c r="B2" s="80"/>
      <c r="C2" s="80"/>
      <c r="D2" s="80"/>
    </row>
    <row r="3" spans="1:20">
      <c r="A3" s="59"/>
      <c r="B3" s="19"/>
      <c r="C3" s="90" t="s">
        <v>1864</v>
      </c>
      <c r="D3" s="90"/>
    </row>
    <row r="4" spans="1:20" ht="25.5">
      <c r="A4" s="20" t="s">
        <v>1</v>
      </c>
      <c r="B4" s="20" t="s">
        <v>2</v>
      </c>
      <c r="C4" s="20" t="s">
        <v>3</v>
      </c>
      <c r="D4" s="20" t="s">
        <v>4</v>
      </c>
    </row>
    <row r="5" spans="1:20">
      <c r="A5" s="23">
        <v>1</v>
      </c>
      <c r="B5" s="23"/>
      <c r="C5" s="23">
        <v>1245</v>
      </c>
      <c r="D5" s="23">
        <v>85.22</v>
      </c>
      <c r="I5" s="8"/>
      <c r="J5" s="7"/>
      <c r="K5" s="8"/>
      <c r="L5" s="7"/>
      <c r="M5" s="8"/>
      <c r="N5" s="7"/>
      <c r="P5" s="7"/>
      <c r="Q5" s="11"/>
      <c r="T5" s="7"/>
    </row>
    <row r="6" spans="1:20">
      <c r="A6" s="23">
        <v>2</v>
      </c>
      <c r="B6" s="23" t="s">
        <v>40</v>
      </c>
      <c r="C6" s="23">
        <v>1</v>
      </c>
      <c r="D6" s="23">
        <v>7.0000000000000007E-2</v>
      </c>
      <c r="I6" s="8"/>
      <c r="J6" s="7"/>
      <c r="K6" s="8"/>
      <c r="L6" s="7"/>
      <c r="M6" s="8"/>
      <c r="N6" s="7"/>
      <c r="P6" s="7"/>
      <c r="Q6" s="11"/>
      <c r="T6" s="7"/>
    </row>
    <row r="7" spans="1:20">
      <c r="A7" s="23">
        <v>3</v>
      </c>
      <c r="B7" s="23" t="s">
        <v>41</v>
      </c>
      <c r="C7" s="23">
        <v>1</v>
      </c>
      <c r="D7" s="23">
        <v>7.0000000000000007E-2</v>
      </c>
      <c r="I7" s="8"/>
      <c r="J7" s="7"/>
      <c r="K7" s="8"/>
      <c r="L7" s="7"/>
      <c r="M7" s="8"/>
      <c r="N7" s="7"/>
      <c r="P7" s="7"/>
      <c r="Q7" s="11"/>
      <c r="T7" s="7"/>
    </row>
    <row r="8" spans="1:20">
      <c r="A8" s="23">
        <v>4</v>
      </c>
      <c r="B8" s="23" t="s">
        <v>42</v>
      </c>
      <c r="C8" s="23">
        <v>1</v>
      </c>
      <c r="D8" s="23">
        <v>7.0000000000000007E-2</v>
      </c>
      <c r="I8" s="8"/>
      <c r="J8" s="7"/>
      <c r="K8" s="8"/>
      <c r="L8" s="7"/>
      <c r="M8" s="8"/>
      <c r="N8" s="7"/>
      <c r="P8" s="7"/>
      <c r="Q8" s="11"/>
      <c r="T8" s="7"/>
    </row>
    <row r="9" spans="1:20">
      <c r="A9" s="23">
        <v>5</v>
      </c>
      <c r="B9" s="23" t="s">
        <v>42</v>
      </c>
      <c r="C9" s="23">
        <v>29</v>
      </c>
      <c r="D9" s="23">
        <v>1.98</v>
      </c>
      <c r="I9" s="8"/>
      <c r="J9" s="7"/>
      <c r="K9" s="8"/>
      <c r="L9" s="7"/>
      <c r="M9" s="8"/>
      <c r="N9" s="7"/>
      <c r="P9" s="7"/>
      <c r="Q9" s="11"/>
      <c r="T9" s="7"/>
    </row>
    <row r="10" spans="1:20">
      <c r="A10" s="23">
        <v>6</v>
      </c>
      <c r="B10" s="23" t="s">
        <v>43</v>
      </c>
      <c r="C10" s="23">
        <v>13</v>
      </c>
      <c r="D10" s="23">
        <v>0.89</v>
      </c>
      <c r="I10" s="8"/>
      <c r="J10" s="7"/>
      <c r="K10" s="8"/>
      <c r="L10" s="7"/>
      <c r="M10" s="8"/>
      <c r="N10" s="7"/>
      <c r="P10" s="7"/>
      <c r="Q10" s="11"/>
      <c r="T10" s="7"/>
    </row>
    <row r="11" spans="1:20">
      <c r="A11" s="23">
        <v>7</v>
      </c>
      <c r="B11" s="23" t="s">
        <v>44</v>
      </c>
      <c r="C11" s="23">
        <v>1</v>
      </c>
      <c r="D11" s="23">
        <v>7.0000000000000007E-2</v>
      </c>
      <c r="I11" s="8"/>
      <c r="J11" s="7"/>
      <c r="K11" s="8"/>
      <c r="L11" s="7"/>
      <c r="M11" s="8"/>
      <c r="N11" s="7"/>
      <c r="P11" s="7"/>
      <c r="Q11" s="11"/>
      <c r="T11" s="7"/>
    </row>
    <row r="12" spans="1:20">
      <c r="A12" s="23">
        <v>8</v>
      </c>
      <c r="B12" s="23" t="s">
        <v>44</v>
      </c>
      <c r="C12" s="23">
        <v>4</v>
      </c>
      <c r="D12" s="23">
        <v>0.27</v>
      </c>
      <c r="I12" s="8"/>
      <c r="J12" s="7"/>
      <c r="K12" s="8"/>
      <c r="L12" s="7"/>
      <c r="M12" s="8"/>
      <c r="N12" s="7"/>
      <c r="P12" s="7"/>
      <c r="Q12" s="11"/>
      <c r="T12" s="7"/>
    </row>
    <row r="13" spans="1:20">
      <c r="A13" s="23">
        <v>9</v>
      </c>
      <c r="B13" s="23" t="s">
        <v>45</v>
      </c>
      <c r="C13" s="23">
        <v>1</v>
      </c>
      <c r="D13" s="23">
        <v>7.0000000000000007E-2</v>
      </c>
      <c r="I13" s="8"/>
      <c r="J13" s="7"/>
      <c r="K13" s="8"/>
      <c r="L13" s="7"/>
      <c r="M13" s="8"/>
      <c r="N13" s="7"/>
      <c r="P13" s="7"/>
      <c r="Q13" s="11"/>
      <c r="T13" s="7"/>
    </row>
    <row r="14" spans="1:20">
      <c r="A14" s="23">
        <v>10</v>
      </c>
      <c r="B14" s="23" t="s">
        <v>46</v>
      </c>
      <c r="C14" s="23">
        <v>1</v>
      </c>
      <c r="D14" s="23">
        <v>7.0000000000000007E-2</v>
      </c>
      <c r="I14" s="8"/>
      <c r="J14" s="7"/>
      <c r="K14" s="8"/>
      <c r="L14" s="7"/>
      <c r="M14" s="8"/>
      <c r="N14" s="7"/>
      <c r="P14" s="7"/>
      <c r="Q14" s="11"/>
      <c r="T14" s="7"/>
    </row>
    <row r="15" spans="1:20">
      <c r="A15" s="23">
        <v>11</v>
      </c>
      <c r="B15" s="23">
        <v>1</v>
      </c>
      <c r="C15" s="23">
        <v>1</v>
      </c>
      <c r="D15" s="23">
        <v>7.0000000000000007E-2</v>
      </c>
      <c r="I15" s="8"/>
      <c r="J15" s="7"/>
      <c r="K15" s="8"/>
      <c r="L15" s="7"/>
      <c r="M15" s="8"/>
      <c r="N15" s="7"/>
      <c r="P15" s="7"/>
      <c r="Q15" s="11"/>
      <c r="T15" s="7"/>
    </row>
    <row r="16" spans="1:20">
      <c r="A16" s="23">
        <v>12</v>
      </c>
      <c r="B16" s="23" t="s">
        <v>47</v>
      </c>
      <c r="C16" s="23">
        <v>1</v>
      </c>
      <c r="D16" s="23">
        <v>7.0000000000000007E-2</v>
      </c>
      <c r="I16" s="8"/>
      <c r="J16" s="7"/>
      <c r="K16" s="8"/>
      <c r="L16" s="7"/>
      <c r="M16" s="8"/>
      <c r="N16" s="7"/>
      <c r="P16" s="7"/>
      <c r="Q16" s="11"/>
      <c r="T16" s="7"/>
    </row>
    <row r="17" spans="1:20">
      <c r="A17" s="23">
        <v>13</v>
      </c>
      <c r="B17" s="23" t="s">
        <v>48</v>
      </c>
      <c r="C17" s="23">
        <v>1</v>
      </c>
      <c r="D17" s="23">
        <v>7.0000000000000007E-2</v>
      </c>
      <c r="I17" s="8"/>
      <c r="J17" s="7"/>
      <c r="K17" s="8"/>
      <c r="L17" s="7"/>
      <c r="M17" s="8"/>
      <c r="N17" s="7"/>
      <c r="P17" s="7"/>
      <c r="Q17" s="11"/>
      <c r="T17" s="7"/>
    </row>
    <row r="18" spans="1:20">
      <c r="A18" s="23">
        <v>14</v>
      </c>
      <c r="B18" s="23" t="s">
        <v>49</v>
      </c>
      <c r="C18" s="23">
        <v>1</v>
      </c>
      <c r="D18" s="23">
        <v>7.0000000000000007E-2</v>
      </c>
      <c r="I18" s="8"/>
      <c r="J18" s="7"/>
      <c r="K18" s="8"/>
      <c r="L18" s="7"/>
      <c r="M18" s="8"/>
      <c r="N18" s="7"/>
      <c r="P18" s="7"/>
      <c r="Q18" s="11"/>
      <c r="T18" s="7"/>
    </row>
    <row r="19" spans="1:20">
      <c r="A19" s="23">
        <v>15</v>
      </c>
      <c r="B19" s="23" t="s">
        <v>50</v>
      </c>
      <c r="C19" s="23">
        <v>1</v>
      </c>
      <c r="D19" s="23">
        <v>7.0000000000000007E-2</v>
      </c>
      <c r="I19" s="8"/>
      <c r="J19" s="7"/>
      <c r="K19" s="8"/>
      <c r="L19" s="7"/>
      <c r="M19" s="8"/>
      <c r="N19" s="7"/>
      <c r="P19" s="7"/>
      <c r="Q19" s="11"/>
      <c r="T19" s="7"/>
    </row>
    <row r="20" spans="1:20">
      <c r="A20" s="23">
        <v>16</v>
      </c>
      <c r="B20" s="23" t="s">
        <v>51</v>
      </c>
      <c r="C20" s="23">
        <v>1</v>
      </c>
      <c r="D20" s="23">
        <v>7.0000000000000007E-2</v>
      </c>
      <c r="I20" s="8"/>
      <c r="J20" s="7"/>
      <c r="K20" s="8"/>
      <c r="L20" s="7"/>
      <c r="M20" s="8"/>
      <c r="N20" s="7"/>
      <c r="P20" s="7"/>
      <c r="Q20" s="11"/>
      <c r="T20" s="7"/>
    </row>
    <row r="21" spans="1:20">
      <c r="A21" s="23">
        <v>17</v>
      </c>
      <c r="B21" s="23" t="s">
        <v>52</v>
      </c>
      <c r="C21" s="23">
        <v>1</v>
      </c>
      <c r="D21" s="23">
        <v>7.0000000000000007E-2</v>
      </c>
      <c r="I21" s="8"/>
      <c r="J21" s="7"/>
      <c r="K21" s="8"/>
      <c r="L21" s="7"/>
      <c r="M21" s="8"/>
      <c r="N21" s="7"/>
      <c r="P21" s="7"/>
      <c r="Q21" s="11"/>
      <c r="T21" s="7"/>
    </row>
    <row r="22" spans="1:20">
      <c r="A22" s="23">
        <v>18</v>
      </c>
      <c r="B22" s="23" t="s">
        <v>53</v>
      </c>
      <c r="C22" s="23">
        <v>2</v>
      </c>
      <c r="D22" s="23">
        <v>0.14000000000000001</v>
      </c>
      <c r="I22" s="8"/>
      <c r="J22" s="7"/>
      <c r="K22" s="8"/>
      <c r="L22" s="7"/>
      <c r="M22" s="8"/>
      <c r="N22" s="7"/>
      <c r="P22" s="7"/>
      <c r="Q22" s="11"/>
      <c r="T22" s="7"/>
    </row>
    <row r="23" spans="1:20">
      <c r="A23" s="23">
        <v>19</v>
      </c>
      <c r="B23" s="23" t="s">
        <v>54</v>
      </c>
      <c r="C23" s="23">
        <v>1</v>
      </c>
      <c r="D23" s="23">
        <v>7.0000000000000007E-2</v>
      </c>
      <c r="I23" s="8"/>
      <c r="J23" s="7"/>
      <c r="K23" s="8"/>
      <c r="L23" s="7"/>
      <c r="M23" s="8"/>
      <c r="N23" s="7"/>
      <c r="P23" s="7"/>
      <c r="Q23" s="11"/>
      <c r="T23" s="7"/>
    </row>
    <row r="24" spans="1:20">
      <c r="A24" s="23">
        <v>20</v>
      </c>
      <c r="B24" s="23" t="s">
        <v>55</v>
      </c>
      <c r="C24" s="23">
        <v>1</v>
      </c>
      <c r="D24" s="23">
        <v>7.0000000000000007E-2</v>
      </c>
      <c r="I24" s="8"/>
      <c r="J24" s="7"/>
      <c r="K24" s="8"/>
      <c r="L24" s="7"/>
      <c r="M24" s="8"/>
      <c r="N24" s="7"/>
      <c r="P24" s="7"/>
      <c r="Q24" s="11"/>
      <c r="T24" s="7"/>
    </row>
    <row r="25" spans="1:20">
      <c r="A25" s="23">
        <v>21</v>
      </c>
      <c r="B25" s="23" t="s">
        <v>56</v>
      </c>
      <c r="C25" s="23">
        <v>1</v>
      </c>
      <c r="D25" s="23">
        <v>7.0000000000000007E-2</v>
      </c>
      <c r="I25" s="8"/>
      <c r="J25" s="7"/>
      <c r="K25" s="8"/>
      <c r="L25" s="7"/>
      <c r="M25" s="8"/>
      <c r="N25" s="7"/>
      <c r="P25" s="7"/>
      <c r="Q25" s="11"/>
      <c r="T25" s="7"/>
    </row>
    <row r="26" spans="1:20">
      <c r="A26" s="23">
        <v>22</v>
      </c>
      <c r="B26" s="23" t="s">
        <v>57</v>
      </c>
      <c r="C26" s="23">
        <v>3</v>
      </c>
      <c r="D26" s="23">
        <v>0.21</v>
      </c>
      <c r="I26" s="8"/>
      <c r="J26" s="7"/>
      <c r="K26" s="8"/>
      <c r="L26" s="7"/>
      <c r="M26" s="8"/>
      <c r="N26" s="7"/>
      <c r="P26" s="7"/>
      <c r="Q26" s="11"/>
      <c r="T26" s="7"/>
    </row>
    <row r="27" spans="1:20">
      <c r="A27" s="23">
        <v>23</v>
      </c>
      <c r="B27" s="23" t="s">
        <v>58</v>
      </c>
      <c r="C27" s="23">
        <v>1</v>
      </c>
      <c r="D27" s="23">
        <v>7.0000000000000007E-2</v>
      </c>
      <c r="I27" s="8"/>
      <c r="J27" s="7"/>
      <c r="K27" s="8"/>
      <c r="L27" s="7"/>
      <c r="M27" s="8"/>
      <c r="N27" s="7"/>
      <c r="P27" s="7"/>
      <c r="Q27" s="11"/>
      <c r="T27" s="7"/>
    </row>
    <row r="28" spans="1:20">
      <c r="A28" s="23">
        <v>24</v>
      </c>
      <c r="B28" s="23" t="s">
        <v>59</v>
      </c>
      <c r="C28" s="23">
        <v>1</v>
      </c>
      <c r="D28" s="23">
        <v>7.0000000000000007E-2</v>
      </c>
      <c r="I28" s="8"/>
      <c r="J28" s="7"/>
      <c r="K28" s="8"/>
      <c r="L28" s="7"/>
      <c r="M28" s="8"/>
      <c r="N28" s="7"/>
      <c r="P28" s="7"/>
      <c r="Q28" s="11"/>
      <c r="T28" s="7"/>
    </row>
    <row r="29" spans="1:20">
      <c r="A29" s="23">
        <v>25</v>
      </c>
      <c r="B29" s="23" t="s">
        <v>60</v>
      </c>
      <c r="C29" s="23">
        <v>4</v>
      </c>
      <c r="D29" s="23">
        <v>0.27</v>
      </c>
      <c r="I29" s="8"/>
      <c r="J29" s="7"/>
      <c r="K29" s="8"/>
      <c r="L29" s="7"/>
      <c r="M29" s="8"/>
      <c r="N29" s="7"/>
      <c r="P29" s="7"/>
      <c r="Q29" s="11"/>
      <c r="T29" s="7"/>
    </row>
    <row r="30" spans="1:20">
      <c r="A30" s="23">
        <v>26</v>
      </c>
      <c r="B30" s="23" t="s">
        <v>61</v>
      </c>
      <c r="C30" s="23">
        <v>1</v>
      </c>
      <c r="D30" s="23">
        <v>7.0000000000000007E-2</v>
      </c>
      <c r="I30" s="8"/>
      <c r="J30" s="7"/>
      <c r="K30" s="8"/>
      <c r="L30" s="7"/>
      <c r="M30" s="8"/>
      <c r="N30" s="7"/>
      <c r="P30" s="7"/>
      <c r="Q30" s="11"/>
      <c r="T30" s="7"/>
    </row>
    <row r="31" spans="1:20">
      <c r="A31" s="23">
        <v>27</v>
      </c>
      <c r="B31" s="23" t="s">
        <v>62</v>
      </c>
      <c r="C31" s="23">
        <v>1</v>
      </c>
      <c r="D31" s="23">
        <v>7.0000000000000007E-2</v>
      </c>
      <c r="I31" s="8"/>
      <c r="J31" s="7"/>
      <c r="K31" s="8"/>
      <c r="L31" s="7"/>
      <c r="M31" s="8"/>
      <c r="N31" s="7"/>
      <c r="P31" s="7"/>
      <c r="Q31" s="11"/>
      <c r="T31" s="7"/>
    </row>
    <row r="32" spans="1:20">
      <c r="A32" s="23">
        <v>28</v>
      </c>
      <c r="B32" s="23" t="s">
        <v>63</v>
      </c>
      <c r="C32" s="23">
        <v>1</v>
      </c>
      <c r="D32" s="23">
        <v>7.0000000000000007E-2</v>
      </c>
      <c r="I32" s="8"/>
      <c r="J32" s="7"/>
      <c r="K32" s="8"/>
      <c r="L32" s="7"/>
      <c r="M32" s="8"/>
      <c r="N32" s="7"/>
      <c r="P32" s="7"/>
      <c r="Q32" s="11"/>
      <c r="T32" s="7"/>
    </row>
    <row r="33" spans="1:20">
      <c r="A33" s="23">
        <v>29</v>
      </c>
      <c r="B33" s="23" t="s">
        <v>64</v>
      </c>
      <c r="C33" s="23">
        <v>4</v>
      </c>
      <c r="D33" s="23">
        <v>0.27</v>
      </c>
      <c r="I33" s="8"/>
      <c r="J33" s="7"/>
      <c r="K33" s="8"/>
      <c r="L33" s="7"/>
      <c r="M33" s="8"/>
      <c r="N33" s="7"/>
      <c r="P33" s="7"/>
      <c r="Q33" s="11"/>
      <c r="T33" s="7"/>
    </row>
    <row r="34" spans="1:20">
      <c r="A34" s="23">
        <v>30</v>
      </c>
      <c r="B34" s="23" t="s">
        <v>65</v>
      </c>
      <c r="C34" s="23">
        <v>1</v>
      </c>
      <c r="D34" s="23">
        <v>7.0000000000000007E-2</v>
      </c>
      <c r="I34" s="8"/>
      <c r="J34" s="7"/>
      <c r="K34" s="8"/>
      <c r="L34" s="7"/>
      <c r="M34" s="8"/>
      <c r="N34" s="7"/>
      <c r="P34" s="7"/>
      <c r="Q34" s="11"/>
      <c r="T34" s="7"/>
    </row>
    <row r="35" spans="1:20">
      <c r="A35" s="23">
        <v>31</v>
      </c>
      <c r="B35" s="23" t="s">
        <v>66</v>
      </c>
      <c r="C35" s="23">
        <v>1</v>
      </c>
      <c r="D35" s="23">
        <v>7.0000000000000007E-2</v>
      </c>
      <c r="I35" s="8"/>
      <c r="J35" s="7"/>
      <c r="K35" s="8"/>
      <c r="L35" s="7"/>
      <c r="M35" s="8"/>
      <c r="N35" s="7"/>
      <c r="P35" s="7"/>
      <c r="Q35" s="11"/>
      <c r="T35" s="7"/>
    </row>
    <row r="36" spans="1:20" ht="25.5">
      <c r="A36" s="23">
        <v>32</v>
      </c>
      <c r="B36" s="23" t="s">
        <v>67</v>
      </c>
      <c r="C36" s="23">
        <v>1</v>
      </c>
      <c r="D36" s="23">
        <v>7.0000000000000007E-2</v>
      </c>
      <c r="I36" s="8"/>
      <c r="J36" s="7"/>
      <c r="K36" s="8"/>
      <c r="L36" s="7"/>
      <c r="M36" s="8"/>
      <c r="N36" s="7"/>
      <c r="P36" s="7"/>
      <c r="Q36" s="11"/>
      <c r="T36" s="7"/>
    </row>
    <row r="37" spans="1:20">
      <c r="A37" s="23">
        <v>33</v>
      </c>
      <c r="B37" s="23" t="s">
        <v>68</v>
      </c>
      <c r="C37" s="23">
        <v>1</v>
      </c>
      <c r="D37" s="23">
        <v>7.0000000000000007E-2</v>
      </c>
      <c r="I37" s="8"/>
      <c r="J37" s="7"/>
      <c r="K37" s="8"/>
      <c r="L37" s="7"/>
      <c r="M37" s="8"/>
      <c r="N37" s="7"/>
      <c r="P37" s="7"/>
      <c r="Q37" s="11"/>
      <c r="T37" s="7"/>
    </row>
    <row r="38" spans="1:20">
      <c r="A38" s="23">
        <v>34</v>
      </c>
      <c r="B38" s="23" t="s">
        <v>69</v>
      </c>
      <c r="C38" s="23">
        <v>1</v>
      </c>
      <c r="D38" s="23">
        <v>7.0000000000000007E-2</v>
      </c>
      <c r="I38" s="8"/>
      <c r="J38" s="7"/>
      <c r="K38" s="8"/>
      <c r="L38" s="7"/>
      <c r="M38" s="8"/>
      <c r="N38" s="7"/>
      <c r="P38" s="7"/>
      <c r="Q38" s="11"/>
      <c r="T38" s="7"/>
    </row>
    <row r="39" spans="1:20">
      <c r="A39" s="23">
        <v>35</v>
      </c>
      <c r="B39" s="23" t="s">
        <v>70</v>
      </c>
      <c r="C39" s="23">
        <v>1</v>
      </c>
      <c r="D39" s="23">
        <v>7.0000000000000007E-2</v>
      </c>
      <c r="I39" s="8"/>
      <c r="J39" s="7"/>
      <c r="K39" s="8"/>
      <c r="L39" s="7"/>
      <c r="M39" s="8"/>
      <c r="N39" s="7"/>
      <c r="P39" s="7"/>
      <c r="Q39" s="11"/>
      <c r="T39" s="7"/>
    </row>
    <row r="40" spans="1:20" ht="25.5">
      <c r="A40" s="23">
        <v>36</v>
      </c>
      <c r="B40" s="23" t="s">
        <v>71</v>
      </c>
      <c r="C40" s="23">
        <v>1</v>
      </c>
      <c r="D40" s="23">
        <v>7.0000000000000007E-2</v>
      </c>
      <c r="I40" s="8"/>
      <c r="J40" s="7"/>
      <c r="K40" s="8"/>
      <c r="L40" s="7"/>
      <c r="M40" s="8"/>
      <c r="N40" s="7"/>
      <c r="P40" s="7"/>
      <c r="Q40" s="11"/>
      <c r="T40" s="7"/>
    </row>
    <row r="41" spans="1:20">
      <c r="A41" s="23">
        <v>37</v>
      </c>
      <c r="B41" s="23" t="s">
        <v>72</v>
      </c>
      <c r="C41" s="23">
        <v>1</v>
      </c>
      <c r="D41" s="23">
        <v>7.0000000000000007E-2</v>
      </c>
      <c r="I41" s="8"/>
      <c r="J41" s="7"/>
      <c r="K41" s="8"/>
      <c r="L41" s="7"/>
      <c r="M41" s="8"/>
      <c r="N41" s="7"/>
      <c r="P41" s="7"/>
      <c r="Q41" s="11"/>
      <c r="T41" s="7"/>
    </row>
    <row r="42" spans="1:20">
      <c r="A42" s="23">
        <v>38</v>
      </c>
      <c r="B42" s="23" t="s">
        <v>73</v>
      </c>
      <c r="C42" s="23">
        <v>1</v>
      </c>
      <c r="D42" s="23">
        <v>7.0000000000000007E-2</v>
      </c>
      <c r="I42" s="8"/>
      <c r="J42" s="7"/>
      <c r="K42" s="8"/>
      <c r="L42" s="7"/>
      <c r="M42" s="8"/>
      <c r="N42" s="7"/>
      <c r="P42" s="7"/>
      <c r="Q42" s="11"/>
      <c r="T42" s="7"/>
    </row>
    <row r="43" spans="1:20">
      <c r="A43" s="23">
        <v>39</v>
      </c>
      <c r="B43" s="23" t="s">
        <v>74</v>
      </c>
      <c r="C43" s="23">
        <v>1</v>
      </c>
      <c r="D43" s="23">
        <v>7.0000000000000007E-2</v>
      </c>
      <c r="I43" s="8"/>
      <c r="J43" s="7"/>
      <c r="K43" s="8"/>
      <c r="L43" s="7"/>
      <c r="M43" s="8"/>
      <c r="N43" s="7"/>
      <c r="P43" s="7"/>
      <c r="Q43" s="11"/>
      <c r="T43" s="7"/>
    </row>
    <row r="44" spans="1:20">
      <c r="A44" s="23">
        <v>40</v>
      </c>
      <c r="B44" s="23" t="s">
        <v>75</v>
      </c>
      <c r="C44" s="23">
        <v>14</v>
      </c>
      <c r="D44" s="23">
        <v>0.96</v>
      </c>
      <c r="I44" s="8"/>
      <c r="J44" s="7"/>
      <c r="K44" s="8"/>
      <c r="L44" s="7"/>
      <c r="M44" s="8"/>
      <c r="N44" s="7"/>
      <c r="P44" s="7"/>
      <c r="Q44" s="11"/>
      <c r="T44" s="7"/>
    </row>
    <row r="45" spans="1:20">
      <c r="A45" s="23">
        <v>41</v>
      </c>
      <c r="B45" s="23" t="s">
        <v>76</v>
      </c>
      <c r="C45" s="23">
        <v>1</v>
      </c>
      <c r="D45" s="23">
        <v>7.0000000000000007E-2</v>
      </c>
      <c r="I45" s="8"/>
      <c r="J45" s="7"/>
      <c r="K45" s="8"/>
      <c r="L45" s="7"/>
      <c r="M45" s="8"/>
      <c r="N45" s="7"/>
      <c r="P45" s="7"/>
      <c r="Q45" s="11"/>
      <c r="T45" s="7"/>
    </row>
    <row r="46" spans="1:20">
      <c r="A46" s="23">
        <v>42</v>
      </c>
      <c r="B46" s="23" t="s">
        <v>77</v>
      </c>
      <c r="C46" s="23">
        <v>1</v>
      </c>
      <c r="D46" s="23">
        <v>7.0000000000000007E-2</v>
      </c>
      <c r="I46" s="8"/>
      <c r="J46" s="7"/>
      <c r="K46" s="8"/>
      <c r="L46" s="7"/>
      <c r="M46" s="8"/>
      <c r="N46" s="7"/>
      <c r="P46" s="7"/>
      <c r="Q46" s="11"/>
      <c r="T46" s="7"/>
    </row>
    <row r="47" spans="1:20">
      <c r="A47" s="23">
        <v>43</v>
      </c>
      <c r="B47" s="23" t="s">
        <v>78</v>
      </c>
      <c r="C47" s="23">
        <v>1</v>
      </c>
      <c r="D47" s="23">
        <v>7.0000000000000007E-2</v>
      </c>
      <c r="I47" s="8"/>
      <c r="J47" s="7"/>
      <c r="K47" s="8"/>
      <c r="L47" s="7"/>
      <c r="M47" s="8"/>
      <c r="N47" s="7"/>
      <c r="P47" s="7"/>
      <c r="Q47" s="11"/>
      <c r="T47" s="7"/>
    </row>
    <row r="48" spans="1:20">
      <c r="A48" s="23">
        <v>44</v>
      </c>
      <c r="B48" s="23" t="s">
        <v>79</v>
      </c>
      <c r="C48" s="23">
        <v>1</v>
      </c>
      <c r="D48" s="23">
        <v>7.0000000000000007E-2</v>
      </c>
      <c r="I48" s="8"/>
      <c r="J48" s="7"/>
      <c r="K48" s="8"/>
      <c r="L48" s="7"/>
      <c r="M48" s="8"/>
      <c r="N48" s="7"/>
      <c r="P48" s="7"/>
      <c r="Q48" s="11"/>
      <c r="T48" s="7"/>
    </row>
    <row r="49" spans="1:20">
      <c r="A49" s="23">
        <v>45</v>
      </c>
      <c r="B49" s="23" t="s">
        <v>80</v>
      </c>
      <c r="C49" s="23">
        <v>1</v>
      </c>
      <c r="D49" s="23">
        <v>7.0000000000000007E-2</v>
      </c>
      <c r="I49" s="8"/>
      <c r="J49" s="7"/>
      <c r="K49" s="8"/>
      <c r="L49" s="7"/>
      <c r="M49" s="8"/>
      <c r="N49" s="7"/>
      <c r="P49" s="7"/>
      <c r="Q49" s="11"/>
      <c r="T49" s="7"/>
    </row>
    <row r="50" spans="1:20">
      <c r="A50" s="23">
        <v>46</v>
      </c>
      <c r="B50" s="23" t="s">
        <v>81</v>
      </c>
      <c r="C50" s="23">
        <v>2</v>
      </c>
      <c r="D50" s="23">
        <v>0.14000000000000001</v>
      </c>
      <c r="I50" s="8"/>
      <c r="J50" s="7"/>
      <c r="K50" s="8"/>
      <c r="L50" s="7"/>
      <c r="M50" s="8"/>
      <c r="N50" s="7"/>
      <c r="P50" s="7"/>
      <c r="Q50" s="11"/>
      <c r="T50" s="7"/>
    </row>
    <row r="51" spans="1:20">
      <c r="A51" s="23">
        <v>47</v>
      </c>
      <c r="B51" s="23" t="s">
        <v>82</v>
      </c>
      <c r="C51" s="23">
        <v>1</v>
      </c>
      <c r="D51" s="23">
        <v>7.0000000000000007E-2</v>
      </c>
      <c r="I51" s="8"/>
      <c r="J51" s="7"/>
      <c r="K51" s="8"/>
      <c r="L51" s="7"/>
      <c r="M51" s="8"/>
      <c r="N51" s="7"/>
      <c r="P51" s="7"/>
      <c r="Q51" s="11"/>
      <c r="T51" s="7"/>
    </row>
    <row r="52" spans="1:20">
      <c r="A52" s="23">
        <v>48</v>
      </c>
      <c r="B52" s="23" t="s">
        <v>83</v>
      </c>
      <c r="C52" s="23">
        <v>1</v>
      </c>
      <c r="D52" s="23">
        <v>7.0000000000000007E-2</v>
      </c>
      <c r="I52" s="8"/>
      <c r="J52" s="7"/>
      <c r="K52" s="8"/>
      <c r="L52" s="7"/>
      <c r="M52" s="8"/>
      <c r="N52" s="7"/>
      <c r="P52" s="7"/>
      <c r="Q52" s="11"/>
      <c r="T52" s="7"/>
    </row>
    <row r="53" spans="1:20" ht="25.5">
      <c r="A53" s="23">
        <v>49</v>
      </c>
      <c r="B53" s="23" t="s">
        <v>84</v>
      </c>
      <c r="C53" s="23">
        <v>1</v>
      </c>
      <c r="D53" s="23">
        <v>7.0000000000000007E-2</v>
      </c>
      <c r="I53" s="8"/>
      <c r="J53" s="7"/>
      <c r="K53" s="8"/>
      <c r="L53" s="7"/>
      <c r="M53" s="8"/>
      <c r="N53" s="7"/>
      <c r="P53" s="7"/>
      <c r="Q53" s="11"/>
      <c r="T53" s="7"/>
    </row>
    <row r="54" spans="1:20">
      <c r="A54" s="23">
        <v>50</v>
      </c>
      <c r="B54" s="23" t="s">
        <v>85</v>
      </c>
      <c r="C54" s="23">
        <v>3</v>
      </c>
      <c r="D54" s="23">
        <v>0.21</v>
      </c>
      <c r="I54" s="8"/>
      <c r="J54" s="7"/>
      <c r="K54" s="8"/>
      <c r="L54" s="7"/>
      <c r="M54" s="8"/>
      <c r="N54" s="7"/>
      <c r="P54" s="7"/>
      <c r="Q54" s="11"/>
      <c r="T54" s="7"/>
    </row>
    <row r="55" spans="1:20">
      <c r="A55" s="23">
        <v>51</v>
      </c>
      <c r="B55" s="23" t="s">
        <v>86</v>
      </c>
      <c r="C55" s="23">
        <v>1</v>
      </c>
      <c r="D55" s="23">
        <v>7.0000000000000007E-2</v>
      </c>
      <c r="I55" s="8"/>
      <c r="J55" s="7"/>
      <c r="K55" s="8"/>
      <c r="L55" s="7"/>
      <c r="M55" s="8"/>
      <c r="N55" s="7"/>
      <c r="P55" s="7"/>
      <c r="Q55" s="11"/>
      <c r="T55" s="7"/>
    </row>
    <row r="56" spans="1:20">
      <c r="A56" s="23">
        <v>52</v>
      </c>
      <c r="B56" s="23" t="s">
        <v>87</v>
      </c>
      <c r="C56" s="23">
        <v>1</v>
      </c>
      <c r="D56" s="23">
        <v>7.0000000000000007E-2</v>
      </c>
      <c r="I56" s="8"/>
      <c r="J56" s="7"/>
      <c r="K56" s="8"/>
      <c r="L56" s="7"/>
      <c r="M56" s="8"/>
      <c r="N56" s="7"/>
      <c r="P56" s="7"/>
      <c r="Q56" s="11"/>
      <c r="T56" s="7"/>
    </row>
    <row r="57" spans="1:20">
      <c r="A57" s="23">
        <v>53</v>
      </c>
      <c r="B57" s="23" t="s">
        <v>88</v>
      </c>
      <c r="C57" s="23">
        <v>1</v>
      </c>
      <c r="D57" s="23">
        <v>7.0000000000000007E-2</v>
      </c>
      <c r="I57" s="8"/>
      <c r="J57" s="7"/>
      <c r="K57" s="8"/>
      <c r="L57" s="7"/>
      <c r="M57" s="8"/>
      <c r="N57" s="7"/>
      <c r="P57" s="7"/>
      <c r="Q57" s="11"/>
      <c r="T57" s="7"/>
    </row>
    <row r="58" spans="1:20">
      <c r="A58" s="23">
        <v>54</v>
      </c>
      <c r="B58" s="23" t="s">
        <v>89</v>
      </c>
      <c r="C58" s="23">
        <v>1</v>
      </c>
      <c r="D58" s="23">
        <v>7.0000000000000007E-2</v>
      </c>
      <c r="I58" s="8"/>
      <c r="J58" s="7"/>
      <c r="K58" s="8"/>
      <c r="L58" s="7"/>
      <c r="M58" s="8"/>
      <c r="N58" s="7"/>
      <c r="P58" s="7"/>
      <c r="Q58" s="11"/>
      <c r="T58" s="7"/>
    </row>
    <row r="59" spans="1:20">
      <c r="A59" s="23">
        <v>55</v>
      </c>
      <c r="B59" s="23" t="s">
        <v>90</v>
      </c>
      <c r="C59" s="23">
        <v>2</v>
      </c>
      <c r="D59" s="23">
        <v>0.14000000000000001</v>
      </c>
      <c r="I59" s="8"/>
      <c r="J59" s="7"/>
      <c r="K59" s="8"/>
      <c r="L59" s="7"/>
      <c r="M59" s="8"/>
      <c r="N59" s="7"/>
      <c r="P59" s="7"/>
      <c r="Q59" s="11"/>
      <c r="T59" s="7"/>
    </row>
    <row r="60" spans="1:20">
      <c r="A60" s="23">
        <v>56</v>
      </c>
      <c r="B60" s="23" t="s">
        <v>91</v>
      </c>
      <c r="C60" s="23">
        <v>1</v>
      </c>
      <c r="D60" s="23">
        <v>7.0000000000000007E-2</v>
      </c>
      <c r="I60" s="8"/>
      <c r="J60" s="7"/>
      <c r="K60" s="8"/>
      <c r="L60" s="7"/>
      <c r="M60" s="8"/>
      <c r="N60" s="7"/>
      <c r="P60" s="7"/>
      <c r="Q60" s="11"/>
      <c r="T60" s="7"/>
    </row>
    <row r="61" spans="1:20">
      <c r="A61" s="23">
        <v>57</v>
      </c>
      <c r="B61" s="23" t="s">
        <v>92</v>
      </c>
      <c r="C61" s="23">
        <v>1</v>
      </c>
      <c r="D61" s="23">
        <v>7.0000000000000007E-2</v>
      </c>
      <c r="I61" s="8"/>
      <c r="J61" s="7"/>
      <c r="K61" s="8"/>
      <c r="L61" s="7"/>
      <c r="M61" s="8"/>
      <c r="N61" s="7"/>
      <c r="P61" s="7"/>
      <c r="Q61" s="11"/>
      <c r="T61" s="7"/>
    </row>
    <row r="62" spans="1:20">
      <c r="A62" s="23">
        <v>58</v>
      </c>
      <c r="B62" s="23" t="s">
        <v>93</v>
      </c>
      <c r="C62" s="23">
        <v>1</v>
      </c>
      <c r="D62" s="23">
        <v>7.0000000000000007E-2</v>
      </c>
      <c r="I62" s="8"/>
      <c r="J62" s="7"/>
      <c r="K62" s="8"/>
      <c r="L62" s="7"/>
      <c r="M62" s="8"/>
      <c r="N62" s="7"/>
      <c r="P62" s="7"/>
      <c r="Q62" s="11"/>
      <c r="T62" s="7"/>
    </row>
    <row r="63" spans="1:20">
      <c r="A63" s="23">
        <v>59</v>
      </c>
      <c r="B63" s="23" t="s">
        <v>94</v>
      </c>
      <c r="C63" s="23">
        <v>2</v>
      </c>
      <c r="D63" s="23">
        <v>0.14000000000000001</v>
      </c>
      <c r="I63" s="8"/>
      <c r="J63" s="7"/>
      <c r="K63" s="8"/>
      <c r="L63" s="7"/>
      <c r="M63" s="8"/>
      <c r="N63" s="7"/>
      <c r="P63" s="7"/>
      <c r="Q63" s="11"/>
      <c r="T63" s="7"/>
    </row>
    <row r="64" spans="1:20">
      <c r="A64" s="23">
        <v>60</v>
      </c>
      <c r="B64" s="23" t="s">
        <v>94</v>
      </c>
      <c r="C64" s="23">
        <v>10</v>
      </c>
      <c r="D64" s="23">
        <v>0.68</v>
      </c>
      <c r="I64" s="8"/>
      <c r="J64" s="7"/>
      <c r="K64" s="8"/>
      <c r="L64" s="7"/>
      <c r="M64" s="8"/>
      <c r="N64" s="7"/>
      <c r="P64" s="7"/>
      <c r="Q64" s="11"/>
      <c r="T64" s="7"/>
    </row>
    <row r="65" spans="1:20">
      <c r="A65" s="23">
        <v>61</v>
      </c>
      <c r="B65" s="23" t="s">
        <v>95</v>
      </c>
      <c r="C65" s="23">
        <v>1</v>
      </c>
      <c r="D65" s="23">
        <v>7.0000000000000007E-2</v>
      </c>
      <c r="I65" s="8"/>
      <c r="J65" s="7"/>
      <c r="K65" s="8"/>
      <c r="L65" s="7"/>
      <c r="M65" s="8"/>
      <c r="N65" s="7"/>
      <c r="P65" s="7"/>
      <c r="Q65" s="11"/>
      <c r="T65" s="7"/>
    </row>
    <row r="66" spans="1:20">
      <c r="A66" s="23">
        <v>62</v>
      </c>
      <c r="B66" s="23" t="s">
        <v>96</v>
      </c>
      <c r="C66" s="23">
        <v>2</v>
      </c>
      <c r="D66" s="23">
        <v>0.14000000000000001</v>
      </c>
      <c r="I66" s="8"/>
      <c r="J66" s="7"/>
      <c r="K66" s="8"/>
      <c r="L66" s="7"/>
      <c r="M66" s="8"/>
      <c r="N66" s="7"/>
      <c r="P66" s="7"/>
      <c r="Q66" s="11"/>
      <c r="T66" s="7"/>
    </row>
    <row r="67" spans="1:20">
      <c r="A67" s="23">
        <v>63</v>
      </c>
      <c r="B67" s="23" t="s">
        <v>97</v>
      </c>
      <c r="C67" s="23">
        <v>1</v>
      </c>
      <c r="D67" s="23">
        <v>7.0000000000000007E-2</v>
      </c>
      <c r="I67" s="8"/>
      <c r="J67" s="7"/>
      <c r="K67" s="8"/>
      <c r="L67" s="7"/>
      <c r="M67" s="8"/>
      <c r="N67" s="7"/>
      <c r="P67" s="7"/>
      <c r="Q67" s="11"/>
      <c r="T67" s="7"/>
    </row>
    <row r="68" spans="1:20">
      <c r="A68" s="23">
        <v>64</v>
      </c>
      <c r="B68" s="23" t="s">
        <v>98</v>
      </c>
      <c r="C68" s="23">
        <v>2</v>
      </c>
      <c r="D68" s="23">
        <v>0.14000000000000001</v>
      </c>
      <c r="I68" s="8"/>
      <c r="J68" s="7"/>
      <c r="K68" s="8"/>
      <c r="L68" s="7"/>
      <c r="M68" s="8"/>
      <c r="N68" s="7"/>
      <c r="P68" s="7"/>
      <c r="Q68" s="11"/>
      <c r="T68" s="7"/>
    </row>
    <row r="69" spans="1:20">
      <c r="A69" s="23">
        <v>65</v>
      </c>
      <c r="B69" s="23" t="s">
        <v>99</v>
      </c>
      <c r="C69" s="23">
        <v>1</v>
      </c>
      <c r="D69" s="23">
        <v>7.0000000000000007E-2</v>
      </c>
      <c r="I69" s="8"/>
      <c r="J69" s="7"/>
      <c r="K69" s="8"/>
      <c r="L69" s="7"/>
      <c r="M69" s="8"/>
      <c r="N69" s="7"/>
      <c r="P69" s="7"/>
      <c r="Q69" s="11"/>
      <c r="T69" s="7"/>
    </row>
    <row r="70" spans="1:20">
      <c r="A70" s="23">
        <v>66</v>
      </c>
      <c r="B70" s="23" t="s">
        <v>100</v>
      </c>
      <c r="C70" s="23">
        <v>1</v>
      </c>
      <c r="D70" s="23">
        <v>7.0000000000000007E-2</v>
      </c>
      <c r="I70" s="8"/>
      <c r="J70" s="7"/>
      <c r="K70" s="8"/>
      <c r="L70" s="7"/>
      <c r="M70" s="8"/>
      <c r="N70" s="7"/>
      <c r="P70" s="7"/>
      <c r="Q70" s="11"/>
      <c r="T70" s="7"/>
    </row>
    <row r="71" spans="1:20">
      <c r="A71" s="23">
        <v>67</v>
      </c>
      <c r="B71" s="23" t="s">
        <v>101</v>
      </c>
      <c r="C71" s="23">
        <v>4</v>
      </c>
      <c r="D71" s="23">
        <v>0.27</v>
      </c>
      <c r="I71" s="8"/>
      <c r="J71" s="7"/>
      <c r="K71" s="8"/>
      <c r="L71" s="7"/>
      <c r="M71" s="8"/>
      <c r="N71" s="7"/>
      <c r="P71" s="7"/>
      <c r="Q71" s="11"/>
      <c r="T71" s="7"/>
    </row>
    <row r="72" spans="1:20">
      <c r="A72" s="23">
        <v>68</v>
      </c>
      <c r="B72" s="23" t="s">
        <v>102</v>
      </c>
      <c r="C72" s="23">
        <v>1</v>
      </c>
      <c r="D72" s="23">
        <v>7.0000000000000007E-2</v>
      </c>
      <c r="I72" s="8"/>
      <c r="J72" s="7"/>
      <c r="K72" s="8"/>
      <c r="L72" s="7"/>
      <c r="M72" s="8"/>
      <c r="N72" s="7"/>
      <c r="P72" s="7"/>
      <c r="Q72" s="11"/>
      <c r="T72" s="7"/>
    </row>
    <row r="73" spans="1:20">
      <c r="A73" s="23">
        <v>69</v>
      </c>
      <c r="B73" s="23" t="s">
        <v>103</v>
      </c>
      <c r="C73" s="23">
        <v>1</v>
      </c>
      <c r="D73" s="23">
        <v>7.0000000000000007E-2</v>
      </c>
      <c r="I73" s="8"/>
      <c r="J73" s="7"/>
      <c r="K73" s="8"/>
      <c r="L73" s="7"/>
      <c r="M73" s="8"/>
      <c r="N73" s="7"/>
      <c r="P73" s="7"/>
      <c r="Q73" s="11"/>
      <c r="T73" s="7"/>
    </row>
    <row r="74" spans="1:20" ht="25.5">
      <c r="A74" s="23">
        <v>70</v>
      </c>
      <c r="B74" s="23" t="s">
        <v>104</v>
      </c>
      <c r="C74" s="23">
        <v>1</v>
      </c>
      <c r="D74" s="23">
        <v>7.0000000000000007E-2</v>
      </c>
      <c r="I74" s="8"/>
      <c r="J74" s="7"/>
      <c r="K74" s="8"/>
      <c r="L74" s="7"/>
      <c r="M74" s="8"/>
      <c r="N74" s="7"/>
      <c r="P74" s="7"/>
      <c r="Q74" s="11"/>
      <c r="T74" s="7"/>
    </row>
    <row r="75" spans="1:20">
      <c r="A75" s="23">
        <v>71</v>
      </c>
      <c r="B75" s="23" t="s">
        <v>105</v>
      </c>
      <c r="C75" s="23">
        <v>1</v>
      </c>
      <c r="D75" s="23">
        <v>7.0000000000000007E-2</v>
      </c>
      <c r="I75" s="8"/>
      <c r="J75" s="7"/>
      <c r="K75" s="8"/>
      <c r="L75" s="7"/>
      <c r="M75" s="8"/>
      <c r="N75" s="7"/>
      <c r="P75" s="7"/>
      <c r="Q75" s="11"/>
      <c r="T75" s="7"/>
    </row>
    <row r="76" spans="1:20">
      <c r="A76" s="23">
        <v>72</v>
      </c>
      <c r="B76" s="23" t="s">
        <v>106</v>
      </c>
      <c r="C76" s="23">
        <v>4</v>
      </c>
      <c r="D76" s="23">
        <v>0.27</v>
      </c>
      <c r="I76" s="8"/>
      <c r="J76" s="7"/>
      <c r="K76" s="8"/>
      <c r="L76" s="7"/>
      <c r="M76" s="8"/>
      <c r="N76" s="7"/>
      <c r="P76" s="7"/>
      <c r="Q76" s="11"/>
      <c r="T76" s="7"/>
    </row>
    <row r="77" spans="1:20">
      <c r="A77" s="23">
        <v>73</v>
      </c>
      <c r="B77" s="23" t="s">
        <v>107</v>
      </c>
      <c r="C77" s="23">
        <v>1</v>
      </c>
      <c r="D77" s="23">
        <v>7.0000000000000007E-2</v>
      </c>
      <c r="I77" s="8"/>
      <c r="J77" s="7"/>
      <c r="K77" s="8"/>
      <c r="L77" s="7"/>
      <c r="M77" s="8"/>
      <c r="N77" s="7"/>
      <c r="P77" s="7"/>
      <c r="Q77" s="11"/>
      <c r="T77" s="7"/>
    </row>
    <row r="78" spans="1:20" ht="89.25">
      <c r="A78" s="23">
        <v>74</v>
      </c>
      <c r="B78" s="23" t="s">
        <v>108</v>
      </c>
      <c r="C78" s="23">
        <v>1</v>
      </c>
      <c r="D78" s="23">
        <v>7.0000000000000007E-2</v>
      </c>
      <c r="I78" s="8"/>
      <c r="J78" s="7"/>
      <c r="K78" s="8"/>
      <c r="L78" s="7"/>
      <c r="M78" s="8"/>
      <c r="N78" s="7"/>
      <c r="P78" s="7"/>
      <c r="Q78" s="11"/>
      <c r="T78" s="7"/>
    </row>
    <row r="79" spans="1:20">
      <c r="A79" s="23">
        <v>75</v>
      </c>
      <c r="B79" s="23" t="s">
        <v>109</v>
      </c>
      <c r="C79" s="23">
        <v>1</v>
      </c>
      <c r="D79" s="23">
        <v>7.0000000000000007E-2</v>
      </c>
      <c r="I79" s="8"/>
      <c r="J79" s="7"/>
      <c r="K79" s="8"/>
      <c r="L79" s="7"/>
      <c r="M79" s="8"/>
      <c r="N79" s="7"/>
      <c r="P79" s="7"/>
      <c r="Q79" s="11"/>
      <c r="T79" s="7"/>
    </row>
    <row r="80" spans="1:20">
      <c r="A80" s="23">
        <v>76</v>
      </c>
      <c r="B80" s="23" t="s">
        <v>110</v>
      </c>
      <c r="C80" s="23">
        <v>1</v>
      </c>
      <c r="D80" s="23">
        <v>7.0000000000000007E-2</v>
      </c>
      <c r="I80" s="8"/>
      <c r="J80" s="7"/>
      <c r="K80" s="8"/>
      <c r="L80" s="7"/>
      <c r="M80" s="8"/>
      <c r="N80" s="7"/>
      <c r="P80" s="7"/>
      <c r="Q80" s="11"/>
      <c r="T80" s="7"/>
    </row>
    <row r="81" spans="1:20">
      <c r="A81" s="23">
        <v>77</v>
      </c>
      <c r="B81" s="23" t="s">
        <v>111</v>
      </c>
      <c r="C81" s="23">
        <v>1</v>
      </c>
      <c r="D81" s="23">
        <v>7.0000000000000007E-2</v>
      </c>
      <c r="I81" s="8"/>
      <c r="J81" s="7"/>
      <c r="K81" s="8"/>
      <c r="L81" s="7"/>
      <c r="M81" s="8"/>
      <c r="N81" s="7"/>
      <c r="P81" s="7"/>
      <c r="Q81" s="11"/>
      <c r="T81" s="7"/>
    </row>
    <row r="82" spans="1:20">
      <c r="A82" s="23">
        <v>78</v>
      </c>
      <c r="B82" s="23" t="s">
        <v>112</v>
      </c>
      <c r="C82" s="23">
        <v>1</v>
      </c>
      <c r="D82" s="23">
        <v>7.0000000000000007E-2</v>
      </c>
      <c r="I82" s="8"/>
      <c r="J82" s="7"/>
      <c r="K82" s="8"/>
      <c r="L82" s="7"/>
      <c r="M82" s="8"/>
      <c r="N82" s="7"/>
      <c r="P82" s="7"/>
      <c r="Q82" s="11"/>
      <c r="T82" s="7"/>
    </row>
    <row r="83" spans="1:20">
      <c r="A83" s="23">
        <v>79</v>
      </c>
      <c r="B83" s="23" t="s">
        <v>113</v>
      </c>
      <c r="C83" s="23">
        <v>1</v>
      </c>
      <c r="D83" s="23">
        <v>7.0000000000000007E-2</v>
      </c>
      <c r="I83" s="8"/>
      <c r="J83" s="7"/>
      <c r="K83" s="8"/>
      <c r="L83" s="7"/>
      <c r="M83" s="8"/>
      <c r="N83" s="7"/>
      <c r="P83" s="7"/>
      <c r="Q83" s="11"/>
      <c r="T83" s="7"/>
    </row>
    <row r="84" spans="1:20">
      <c r="A84" s="23">
        <v>80</v>
      </c>
      <c r="B84" s="23" t="s">
        <v>114</v>
      </c>
      <c r="C84" s="23">
        <v>1</v>
      </c>
      <c r="D84" s="23">
        <v>7.0000000000000007E-2</v>
      </c>
      <c r="I84" s="8"/>
      <c r="J84" s="7"/>
      <c r="K84" s="8"/>
      <c r="L84" s="7"/>
      <c r="M84" s="8"/>
      <c r="N84" s="7"/>
      <c r="P84" s="7"/>
      <c r="Q84" s="11"/>
      <c r="T84" s="7"/>
    </row>
    <row r="85" spans="1:20">
      <c r="A85" s="23">
        <v>81</v>
      </c>
      <c r="B85" s="23" t="s">
        <v>115</v>
      </c>
      <c r="C85" s="23">
        <v>1</v>
      </c>
      <c r="D85" s="23">
        <v>7.0000000000000007E-2</v>
      </c>
      <c r="I85" s="8"/>
      <c r="J85" s="7"/>
      <c r="K85" s="8"/>
      <c r="L85" s="7"/>
      <c r="M85" s="8"/>
      <c r="N85" s="7"/>
      <c r="P85" s="7"/>
      <c r="Q85" s="11"/>
      <c r="T85" s="7"/>
    </row>
    <row r="86" spans="1:20">
      <c r="A86" s="23">
        <v>82</v>
      </c>
      <c r="B86" s="23" t="s">
        <v>116</v>
      </c>
      <c r="C86" s="23">
        <v>1</v>
      </c>
      <c r="D86" s="23">
        <v>7.0000000000000007E-2</v>
      </c>
      <c r="I86" s="8"/>
      <c r="J86" s="7"/>
      <c r="K86" s="8"/>
      <c r="L86" s="7"/>
      <c r="M86" s="8"/>
      <c r="N86" s="7"/>
      <c r="P86" s="7"/>
      <c r="Q86" s="11"/>
      <c r="T86" s="7"/>
    </row>
    <row r="87" spans="1:20">
      <c r="A87" s="23">
        <v>83</v>
      </c>
      <c r="B87" s="23" t="s">
        <v>117</v>
      </c>
      <c r="C87" s="23">
        <v>1</v>
      </c>
      <c r="D87" s="23">
        <v>7.0000000000000007E-2</v>
      </c>
      <c r="I87" s="8"/>
      <c r="J87" s="7"/>
      <c r="K87" s="8"/>
      <c r="L87" s="7"/>
      <c r="M87" s="8"/>
      <c r="N87" s="7"/>
      <c r="P87" s="7"/>
      <c r="Q87" s="11"/>
      <c r="T87" s="7"/>
    </row>
    <row r="88" spans="1:20">
      <c r="A88" s="23">
        <v>84</v>
      </c>
      <c r="B88" s="23" t="s">
        <v>118</v>
      </c>
      <c r="C88" s="23">
        <v>1</v>
      </c>
      <c r="D88" s="23">
        <v>7.0000000000000007E-2</v>
      </c>
      <c r="I88" s="8"/>
      <c r="J88" s="7"/>
      <c r="K88" s="8"/>
      <c r="L88" s="7"/>
      <c r="M88" s="8"/>
      <c r="N88" s="7"/>
      <c r="P88" s="7"/>
      <c r="Q88" s="11"/>
      <c r="T88" s="7"/>
    </row>
    <row r="89" spans="1:20">
      <c r="A89" s="23">
        <v>85</v>
      </c>
      <c r="B89" s="23" t="s">
        <v>119</v>
      </c>
      <c r="C89" s="23">
        <v>2</v>
      </c>
      <c r="D89" s="23">
        <v>0.14000000000000001</v>
      </c>
      <c r="I89" s="8"/>
      <c r="J89" s="7"/>
      <c r="K89" s="8"/>
      <c r="L89" s="7"/>
      <c r="M89" s="8"/>
      <c r="N89" s="7"/>
      <c r="P89" s="7"/>
      <c r="Q89" s="11"/>
      <c r="T89" s="7"/>
    </row>
    <row r="90" spans="1:20">
      <c r="A90" s="23">
        <v>86</v>
      </c>
      <c r="B90" s="23" t="s">
        <v>120</v>
      </c>
      <c r="C90" s="23">
        <v>1</v>
      </c>
      <c r="D90" s="23">
        <v>7.0000000000000007E-2</v>
      </c>
      <c r="I90" s="8"/>
      <c r="J90" s="7"/>
      <c r="K90" s="8"/>
      <c r="L90" s="7"/>
      <c r="M90" s="8"/>
      <c r="N90" s="7"/>
      <c r="P90" s="7"/>
      <c r="Q90" s="11"/>
      <c r="T90" s="7"/>
    </row>
    <row r="91" spans="1:20">
      <c r="A91" s="23">
        <v>87</v>
      </c>
      <c r="B91" s="23" t="s">
        <v>121</v>
      </c>
      <c r="C91" s="23">
        <v>2</v>
      </c>
      <c r="D91" s="23">
        <v>0.14000000000000001</v>
      </c>
      <c r="I91" s="8"/>
      <c r="J91" s="7"/>
      <c r="K91" s="8"/>
      <c r="L91" s="7"/>
      <c r="M91" s="8"/>
      <c r="N91" s="7"/>
      <c r="P91" s="7"/>
      <c r="Q91" s="11"/>
      <c r="T91" s="7"/>
    </row>
    <row r="92" spans="1:20">
      <c r="A92" s="23">
        <v>88</v>
      </c>
      <c r="B92" s="23" t="s">
        <v>122</v>
      </c>
      <c r="C92" s="23">
        <v>8</v>
      </c>
      <c r="D92" s="23">
        <v>0.55000000000000004</v>
      </c>
      <c r="I92" s="8"/>
      <c r="J92" s="7"/>
      <c r="K92" s="8"/>
      <c r="L92" s="7"/>
      <c r="M92" s="8"/>
      <c r="N92" s="7"/>
      <c r="P92" s="7"/>
      <c r="Q92" s="11"/>
      <c r="T92" s="7"/>
    </row>
    <row r="93" spans="1:20">
      <c r="A93" s="23">
        <v>89</v>
      </c>
      <c r="B93" s="23" t="s">
        <v>123</v>
      </c>
      <c r="C93" s="23">
        <v>1</v>
      </c>
      <c r="D93" s="23">
        <v>7.0000000000000007E-2</v>
      </c>
      <c r="I93" s="8"/>
      <c r="J93" s="7"/>
      <c r="K93" s="8"/>
      <c r="L93" s="7"/>
      <c r="M93" s="8"/>
      <c r="N93" s="7"/>
      <c r="P93" s="7"/>
      <c r="Q93" s="11"/>
      <c r="T93" s="7"/>
    </row>
    <row r="94" spans="1:20">
      <c r="A94" s="23">
        <v>90</v>
      </c>
      <c r="B94" s="23" t="s">
        <v>124</v>
      </c>
      <c r="C94" s="23">
        <v>1</v>
      </c>
      <c r="D94" s="23">
        <v>7.0000000000000007E-2</v>
      </c>
      <c r="I94" s="8"/>
      <c r="J94" s="7"/>
      <c r="K94" s="8"/>
      <c r="L94" s="7"/>
      <c r="M94" s="8"/>
      <c r="N94" s="7"/>
      <c r="P94" s="7"/>
      <c r="Q94" s="11"/>
      <c r="T94" s="7"/>
    </row>
    <row r="95" spans="1:20">
      <c r="A95" s="23">
        <v>91</v>
      </c>
      <c r="B95" s="23" t="s">
        <v>125</v>
      </c>
      <c r="C95" s="23">
        <v>1</v>
      </c>
      <c r="D95" s="23">
        <v>7.0000000000000007E-2</v>
      </c>
      <c r="I95" s="8"/>
      <c r="J95" s="7"/>
      <c r="K95" s="8"/>
      <c r="L95" s="7"/>
      <c r="M95" s="8"/>
      <c r="N95" s="7"/>
      <c r="P95" s="7"/>
      <c r="Q95" s="11"/>
      <c r="T95" s="7"/>
    </row>
    <row r="96" spans="1:20">
      <c r="A96" s="23">
        <v>92</v>
      </c>
      <c r="B96" s="23" t="s">
        <v>126</v>
      </c>
      <c r="C96" s="23">
        <v>1</v>
      </c>
      <c r="D96" s="23">
        <v>7.0000000000000007E-2</v>
      </c>
      <c r="I96" s="8"/>
      <c r="J96" s="7"/>
      <c r="K96" s="8"/>
      <c r="L96" s="7"/>
      <c r="M96" s="8"/>
      <c r="N96" s="7"/>
      <c r="P96" s="7"/>
      <c r="Q96" s="11"/>
      <c r="T96" s="7"/>
    </row>
    <row r="97" spans="1:20">
      <c r="A97" s="23">
        <v>93</v>
      </c>
      <c r="B97" s="23" t="s">
        <v>127</v>
      </c>
      <c r="C97" s="23">
        <v>1</v>
      </c>
      <c r="D97" s="23">
        <v>7.0000000000000007E-2</v>
      </c>
      <c r="I97" s="8"/>
      <c r="J97" s="7"/>
      <c r="K97" s="8"/>
      <c r="L97" s="7"/>
      <c r="M97" s="8"/>
      <c r="N97" s="7"/>
      <c r="P97" s="7"/>
      <c r="Q97" s="11"/>
      <c r="T97" s="7"/>
    </row>
    <row r="98" spans="1:20">
      <c r="A98" s="23">
        <v>94</v>
      </c>
      <c r="B98" s="23" t="s">
        <v>128</v>
      </c>
      <c r="C98" s="23">
        <v>4</v>
      </c>
      <c r="D98" s="23">
        <v>0.27</v>
      </c>
      <c r="I98" s="8"/>
      <c r="J98" s="7"/>
      <c r="K98" s="8"/>
      <c r="L98" s="7"/>
      <c r="M98" s="8"/>
      <c r="N98" s="7"/>
      <c r="P98" s="7"/>
      <c r="Q98" s="11"/>
      <c r="T98" s="7"/>
    </row>
    <row r="99" spans="1:20">
      <c r="A99" s="23">
        <v>95</v>
      </c>
      <c r="B99" s="23" t="s">
        <v>129</v>
      </c>
      <c r="C99" s="23">
        <v>1</v>
      </c>
      <c r="D99" s="23">
        <v>7.0000000000000007E-2</v>
      </c>
      <c r="I99" s="8"/>
      <c r="J99" s="7"/>
      <c r="K99" s="8"/>
      <c r="L99" s="7"/>
      <c r="M99" s="8"/>
      <c r="N99" s="7"/>
      <c r="P99" s="7"/>
      <c r="Q99" s="11"/>
      <c r="T99" s="7"/>
    </row>
    <row r="100" spans="1:20">
      <c r="A100" s="23">
        <v>96</v>
      </c>
      <c r="B100" s="23" t="s">
        <v>130</v>
      </c>
      <c r="C100" s="23">
        <v>1</v>
      </c>
      <c r="D100" s="23">
        <v>7.0000000000000007E-2</v>
      </c>
      <c r="I100" s="8"/>
      <c r="J100" s="7"/>
      <c r="K100" s="8"/>
      <c r="L100" s="7"/>
      <c r="M100" s="8"/>
      <c r="N100" s="7"/>
      <c r="P100" s="7"/>
      <c r="Q100" s="11"/>
      <c r="T100" s="7"/>
    </row>
    <row r="101" spans="1:20">
      <c r="A101" s="23">
        <v>97</v>
      </c>
      <c r="B101" s="23" t="s">
        <v>131</v>
      </c>
      <c r="C101" s="23">
        <v>1</v>
      </c>
      <c r="D101" s="23">
        <v>7.0000000000000007E-2</v>
      </c>
      <c r="I101" s="8"/>
      <c r="J101" s="7"/>
      <c r="K101" s="8"/>
      <c r="L101" s="7"/>
      <c r="M101" s="8"/>
      <c r="N101" s="7"/>
      <c r="P101" s="7"/>
      <c r="Q101" s="11"/>
      <c r="T101" s="7"/>
    </row>
    <row r="102" spans="1:20">
      <c r="A102" s="23">
        <v>98</v>
      </c>
      <c r="B102" s="23" t="s">
        <v>132</v>
      </c>
      <c r="C102" s="23">
        <v>1</v>
      </c>
      <c r="D102" s="23">
        <v>7.0000000000000007E-2</v>
      </c>
      <c r="I102" s="8"/>
      <c r="J102" s="7"/>
      <c r="K102" s="8"/>
      <c r="L102" s="7"/>
      <c r="M102" s="8"/>
      <c r="N102" s="7"/>
      <c r="P102" s="7"/>
      <c r="Q102" s="11"/>
      <c r="T102" s="7"/>
    </row>
    <row r="103" spans="1:20">
      <c r="A103" s="23">
        <v>99</v>
      </c>
      <c r="B103" s="23" t="s">
        <v>133</v>
      </c>
      <c r="C103" s="23">
        <v>1</v>
      </c>
      <c r="D103" s="23">
        <v>7.0000000000000007E-2</v>
      </c>
      <c r="I103" s="8"/>
      <c r="J103" s="7"/>
      <c r="K103" s="8"/>
      <c r="L103" s="7"/>
      <c r="M103" s="8"/>
      <c r="N103" s="7"/>
      <c r="P103" s="7"/>
      <c r="Q103" s="11"/>
      <c r="T103" s="7"/>
    </row>
    <row r="104" spans="1:20">
      <c r="A104" s="23">
        <v>100</v>
      </c>
      <c r="B104" s="23" t="s">
        <v>134</v>
      </c>
      <c r="C104" s="23">
        <v>1</v>
      </c>
      <c r="D104" s="23">
        <v>7.0000000000000007E-2</v>
      </c>
      <c r="I104" s="8"/>
      <c r="J104" s="7"/>
      <c r="K104" s="8"/>
      <c r="L104" s="7"/>
      <c r="M104" s="8"/>
      <c r="N104" s="7"/>
      <c r="P104" s="7"/>
      <c r="Q104" s="11"/>
      <c r="T104" s="7"/>
    </row>
    <row r="105" spans="1:20">
      <c r="A105" s="23">
        <v>101</v>
      </c>
      <c r="B105" s="23" t="s">
        <v>135</v>
      </c>
      <c r="C105" s="23">
        <v>1</v>
      </c>
      <c r="D105" s="23">
        <v>7.0000000000000007E-2</v>
      </c>
      <c r="I105" s="8"/>
      <c r="J105" s="7"/>
      <c r="K105" s="8"/>
      <c r="L105" s="7"/>
      <c r="M105" s="8"/>
      <c r="N105" s="7"/>
      <c r="P105" s="7"/>
      <c r="Q105" s="11"/>
      <c r="T105" s="7"/>
    </row>
    <row r="106" spans="1:20">
      <c r="A106" s="23">
        <v>102</v>
      </c>
      <c r="B106" s="23" t="s">
        <v>136</v>
      </c>
      <c r="C106" s="23">
        <v>1</v>
      </c>
      <c r="D106" s="23">
        <v>7.0000000000000007E-2</v>
      </c>
      <c r="I106" s="8"/>
      <c r="J106" s="7"/>
      <c r="K106" s="8"/>
      <c r="L106" s="7"/>
      <c r="M106" s="8"/>
      <c r="N106" s="7"/>
      <c r="P106" s="7"/>
      <c r="Q106" s="11"/>
      <c r="T106" s="7"/>
    </row>
    <row r="107" spans="1:20">
      <c r="A107" s="23">
        <v>103</v>
      </c>
      <c r="B107" s="23" t="s">
        <v>137</v>
      </c>
      <c r="C107" s="23">
        <v>1</v>
      </c>
      <c r="D107" s="23">
        <v>7.0000000000000007E-2</v>
      </c>
      <c r="I107" s="8"/>
      <c r="J107" s="7"/>
      <c r="K107" s="8"/>
      <c r="L107" s="7"/>
      <c r="M107" s="8"/>
      <c r="N107" s="7"/>
      <c r="P107" s="7"/>
      <c r="Q107" s="11"/>
      <c r="T107" s="7"/>
    </row>
    <row r="108" spans="1:20">
      <c r="A108" s="23">
        <v>104</v>
      </c>
      <c r="B108" s="23" t="s">
        <v>138</v>
      </c>
      <c r="C108" s="23">
        <v>1</v>
      </c>
      <c r="D108" s="23">
        <v>7.0000000000000007E-2</v>
      </c>
      <c r="I108" s="8"/>
      <c r="J108" s="7"/>
      <c r="K108" s="8"/>
      <c r="L108" s="7"/>
      <c r="M108" s="8"/>
      <c r="N108" s="7"/>
      <c r="P108" s="7"/>
      <c r="Q108" s="11"/>
      <c r="T108" s="7"/>
    </row>
    <row r="109" spans="1:20">
      <c r="A109" s="23">
        <v>105</v>
      </c>
      <c r="B109" s="23" t="s">
        <v>139</v>
      </c>
      <c r="C109" s="23">
        <v>1</v>
      </c>
      <c r="D109" s="23">
        <v>7.0000000000000007E-2</v>
      </c>
      <c r="I109" s="8"/>
      <c r="J109" s="7"/>
      <c r="K109" s="8"/>
      <c r="L109" s="7"/>
      <c r="M109" s="8"/>
      <c r="N109" s="7"/>
      <c r="P109" s="7"/>
      <c r="Q109" s="11"/>
      <c r="T109" s="7"/>
    </row>
    <row r="110" spans="1:20">
      <c r="A110" s="23">
        <v>106</v>
      </c>
      <c r="B110" s="23" t="s">
        <v>140</v>
      </c>
      <c r="C110" s="23">
        <v>1</v>
      </c>
      <c r="D110" s="23">
        <v>7.0000000000000007E-2</v>
      </c>
      <c r="I110" s="8"/>
      <c r="J110" s="7"/>
      <c r="K110" s="8"/>
      <c r="L110" s="7"/>
      <c r="M110" s="8"/>
      <c r="N110" s="7"/>
      <c r="P110" s="7"/>
      <c r="Q110" s="11"/>
      <c r="T110" s="7"/>
    </row>
    <row r="111" spans="1:20">
      <c r="A111" s="23">
        <v>107</v>
      </c>
      <c r="B111" s="23" t="s">
        <v>141</v>
      </c>
      <c r="C111" s="23">
        <v>1</v>
      </c>
      <c r="D111" s="23">
        <v>7.0000000000000007E-2</v>
      </c>
      <c r="I111" s="8"/>
      <c r="J111" s="7"/>
      <c r="K111" s="8"/>
      <c r="L111" s="7"/>
      <c r="M111" s="8"/>
      <c r="N111" s="7"/>
      <c r="P111" s="7"/>
      <c r="Q111" s="11"/>
      <c r="T111" s="7"/>
    </row>
    <row r="112" spans="1:20">
      <c r="A112" s="23">
        <v>108</v>
      </c>
      <c r="B112" s="23" t="s">
        <v>142</v>
      </c>
      <c r="C112" s="23">
        <v>1</v>
      </c>
      <c r="D112" s="23">
        <v>7.0000000000000007E-2</v>
      </c>
      <c r="I112" s="8"/>
      <c r="J112" s="7"/>
      <c r="K112" s="8"/>
      <c r="L112" s="7"/>
      <c r="M112" s="8"/>
      <c r="N112" s="7"/>
      <c r="P112" s="7"/>
      <c r="Q112" s="11"/>
      <c r="T112" s="7"/>
    </row>
    <row r="113" spans="1:20">
      <c r="A113" s="23">
        <v>109</v>
      </c>
      <c r="B113" s="23" t="s">
        <v>143</v>
      </c>
      <c r="C113" s="23">
        <v>1</v>
      </c>
      <c r="D113" s="23">
        <v>7.0000000000000007E-2</v>
      </c>
      <c r="I113" s="8"/>
      <c r="J113" s="7"/>
      <c r="K113" s="8"/>
      <c r="L113" s="7"/>
      <c r="M113" s="8"/>
      <c r="N113" s="7"/>
      <c r="P113" s="7"/>
      <c r="Q113" s="11"/>
      <c r="T113" s="7"/>
    </row>
    <row r="114" spans="1:20">
      <c r="A114" s="23">
        <v>110</v>
      </c>
      <c r="B114" s="23" t="s">
        <v>144</v>
      </c>
      <c r="C114" s="23">
        <v>1</v>
      </c>
      <c r="D114" s="23">
        <v>7.0000000000000007E-2</v>
      </c>
      <c r="I114" s="8"/>
      <c r="J114" s="7"/>
      <c r="K114" s="8"/>
      <c r="L114" s="7"/>
      <c r="M114" s="8"/>
      <c r="N114" s="7"/>
      <c r="P114" s="7"/>
      <c r="Q114" s="11"/>
      <c r="T114" s="7"/>
    </row>
    <row r="115" spans="1:20">
      <c r="A115" s="23">
        <v>111</v>
      </c>
      <c r="B115" s="23" t="s">
        <v>145</v>
      </c>
      <c r="C115" s="23">
        <v>1</v>
      </c>
      <c r="D115" s="23">
        <v>7.0000000000000007E-2</v>
      </c>
      <c r="I115" s="8"/>
      <c r="J115" s="7"/>
      <c r="K115" s="8"/>
      <c r="L115" s="7"/>
      <c r="M115" s="8"/>
      <c r="N115" s="7"/>
      <c r="P115" s="7"/>
      <c r="Q115" s="11"/>
      <c r="T115" s="7"/>
    </row>
    <row r="116" spans="1:20">
      <c r="A116" s="23">
        <v>112</v>
      </c>
      <c r="B116" s="23" t="s">
        <v>146</v>
      </c>
      <c r="C116" s="23">
        <v>2</v>
      </c>
      <c r="D116" s="23">
        <v>0.14000000000000001</v>
      </c>
      <c r="I116" s="8"/>
      <c r="J116" s="7"/>
      <c r="K116" s="8"/>
      <c r="L116" s="7"/>
      <c r="M116" s="8"/>
      <c r="N116" s="7"/>
      <c r="P116" s="7"/>
      <c r="Q116" s="11"/>
      <c r="T116" s="7"/>
    </row>
    <row r="117" spans="1:20">
      <c r="A117" s="23">
        <v>113</v>
      </c>
      <c r="B117" s="23" t="s">
        <v>147</v>
      </c>
      <c r="C117" s="23">
        <v>1</v>
      </c>
      <c r="D117" s="23">
        <v>7.0000000000000007E-2</v>
      </c>
      <c r="I117" s="8"/>
      <c r="J117" s="7"/>
      <c r="K117" s="8"/>
      <c r="L117" s="7"/>
      <c r="M117" s="8"/>
      <c r="N117" s="7"/>
      <c r="P117" s="7"/>
      <c r="Q117" s="11"/>
      <c r="T117" s="7"/>
    </row>
    <row r="118" spans="1:20">
      <c r="A118" s="23">
        <v>114</v>
      </c>
      <c r="B118" s="23" t="s">
        <v>148</v>
      </c>
      <c r="C118" s="23">
        <v>1</v>
      </c>
      <c r="D118" s="23">
        <v>7.0000000000000007E-2</v>
      </c>
      <c r="I118" s="8"/>
      <c r="J118" s="7"/>
      <c r="K118" s="8"/>
      <c r="L118" s="7"/>
      <c r="M118" s="8"/>
      <c r="N118" s="7"/>
      <c r="P118" s="7"/>
      <c r="Q118" s="11"/>
      <c r="T118" s="7"/>
    </row>
    <row r="119" spans="1:20">
      <c r="A119" s="23">
        <v>115</v>
      </c>
      <c r="B119" s="23" t="s">
        <v>149</v>
      </c>
      <c r="C119" s="23">
        <v>1</v>
      </c>
      <c r="D119" s="23">
        <v>7.0000000000000007E-2</v>
      </c>
      <c r="I119" s="8"/>
      <c r="J119" s="7"/>
      <c r="K119" s="8"/>
      <c r="L119" s="7"/>
      <c r="M119" s="8"/>
      <c r="N119" s="7"/>
      <c r="P119" s="7"/>
      <c r="Q119" s="11"/>
      <c r="T119" s="7"/>
    </row>
    <row r="120" spans="1:20">
      <c r="A120" s="23">
        <v>116</v>
      </c>
      <c r="B120" s="23" t="s">
        <v>150</v>
      </c>
      <c r="C120" s="23">
        <v>1</v>
      </c>
      <c r="D120" s="23">
        <v>7.0000000000000007E-2</v>
      </c>
      <c r="I120" s="8"/>
      <c r="J120" s="7"/>
      <c r="K120" s="8"/>
      <c r="L120" s="7"/>
      <c r="M120" s="8"/>
      <c r="N120" s="7"/>
      <c r="P120" s="7"/>
      <c r="Q120" s="11"/>
      <c r="T120" s="7"/>
    </row>
    <row r="121" spans="1:20">
      <c r="A121" s="23">
        <v>117</v>
      </c>
      <c r="B121" s="23" t="s">
        <v>151</v>
      </c>
      <c r="C121" s="23">
        <v>1</v>
      </c>
      <c r="D121" s="23">
        <v>7.0000000000000007E-2</v>
      </c>
      <c r="I121" s="8"/>
      <c r="J121" s="7"/>
      <c r="K121" s="8"/>
      <c r="L121" s="7"/>
      <c r="M121" s="8"/>
      <c r="N121" s="7"/>
      <c r="P121" s="7"/>
      <c r="Q121" s="11"/>
      <c r="T121" s="7"/>
    </row>
    <row r="123" spans="1:20" ht="18.75">
      <c r="A123" s="105" t="s">
        <v>1853</v>
      </c>
      <c r="B123" s="105"/>
      <c r="C123" s="105"/>
      <c r="D123" s="105"/>
    </row>
    <row r="124" spans="1:20" ht="15.75">
      <c r="A124" s="106" t="s">
        <v>39</v>
      </c>
      <c r="B124" s="106"/>
      <c r="C124" s="106"/>
      <c r="D124" s="106"/>
    </row>
    <row r="125" spans="1:20" ht="25.5">
      <c r="A125" s="81" t="s">
        <v>1</v>
      </c>
      <c r="B125" s="81" t="s">
        <v>2</v>
      </c>
      <c r="C125" s="81" t="s">
        <v>3</v>
      </c>
      <c r="D125" s="81" t="s">
        <v>4</v>
      </c>
    </row>
    <row r="126" spans="1:20">
      <c r="A126" s="82">
        <v>1</v>
      </c>
      <c r="B126" s="82"/>
      <c r="C126" s="82">
        <v>149</v>
      </c>
      <c r="D126" s="82">
        <v>79.680000000000007</v>
      </c>
    </row>
    <row r="127" spans="1:20">
      <c r="A127" s="82">
        <v>2</v>
      </c>
      <c r="B127" s="82" t="s">
        <v>41</v>
      </c>
      <c r="C127" s="82">
        <v>1</v>
      </c>
      <c r="D127" s="82">
        <v>0.53</v>
      </c>
    </row>
    <row r="128" spans="1:20">
      <c r="A128" s="82">
        <v>3</v>
      </c>
      <c r="B128" s="82" t="s">
        <v>42</v>
      </c>
      <c r="C128" s="82">
        <v>3</v>
      </c>
      <c r="D128" s="82">
        <v>1.6</v>
      </c>
    </row>
    <row r="129" spans="1:4">
      <c r="A129" s="82">
        <v>4</v>
      </c>
      <c r="B129" s="82" t="s">
        <v>43</v>
      </c>
      <c r="C129" s="82">
        <v>1</v>
      </c>
      <c r="D129" s="82">
        <v>0.53</v>
      </c>
    </row>
    <row r="130" spans="1:4">
      <c r="A130" s="82">
        <v>5</v>
      </c>
      <c r="B130" s="82" t="s">
        <v>45</v>
      </c>
      <c r="C130" s="82">
        <v>1</v>
      </c>
      <c r="D130" s="82">
        <v>0.53</v>
      </c>
    </row>
    <row r="131" spans="1:4">
      <c r="A131" s="82">
        <v>6</v>
      </c>
      <c r="B131" s="82" t="s">
        <v>48</v>
      </c>
      <c r="C131" s="82">
        <v>1</v>
      </c>
      <c r="D131" s="82">
        <v>0.53</v>
      </c>
    </row>
    <row r="132" spans="1:4">
      <c r="A132" s="82">
        <v>7</v>
      </c>
      <c r="B132" s="82" t="s">
        <v>50</v>
      </c>
      <c r="C132" s="82">
        <v>1</v>
      </c>
      <c r="D132" s="82">
        <v>0.53</v>
      </c>
    </row>
    <row r="133" spans="1:4">
      <c r="A133" s="82">
        <v>8</v>
      </c>
      <c r="B133" s="82" t="s">
        <v>53</v>
      </c>
      <c r="C133" s="82">
        <v>1</v>
      </c>
      <c r="D133" s="82">
        <v>0.53</v>
      </c>
    </row>
    <row r="134" spans="1:4">
      <c r="A134" s="82">
        <v>9</v>
      </c>
      <c r="B134" s="82" t="s">
        <v>57</v>
      </c>
      <c r="C134" s="82">
        <v>3</v>
      </c>
      <c r="D134" s="82">
        <v>1.6</v>
      </c>
    </row>
    <row r="135" spans="1:4">
      <c r="A135" s="82">
        <v>10</v>
      </c>
      <c r="B135" s="82" t="s">
        <v>60</v>
      </c>
      <c r="C135" s="82">
        <v>4</v>
      </c>
      <c r="D135" s="82">
        <v>2.14</v>
      </c>
    </row>
    <row r="136" spans="1:4">
      <c r="A136" s="82">
        <v>11</v>
      </c>
      <c r="B136" s="82" t="s">
        <v>1879</v>
      </c>
      <c r="C136" s="82">
        <v>2</v>
      </c>
      <c r="D136" s="82">
        <v>1.07</v>
      </c>
    </row>
    <row r="137" spans="1:4">
      <c r="A137" s="82">
        <v>12</v>
      </c>
      <c r="B137" s="82" t="s">
        <v>65</v>
      </c>
      <c r="C137" s="82">
        <v>1</v>
      </c>
      <c r="D137" s="82">
        <v>0.53</v>
      </c>
    </row>
    <row r="138" spans="1:4" ht="25.5">
      <c r="A138" s="82">
        <v>13</v>
      </c>
      <c r="B138" s="82" t="s">
        <v>71</v>
      </c>
      <c r="C138" s="82">
        <v>1</v>
      </c>
      <c r="D138" s="82">
        <v>0.53</v>
      </c>
    </row>
    <row r="139" spans="1:4">
      <c r="A139" s="82">
        <v>14</v>
      </c>
      <c r="B139" s="82" t="s">
        <v>20</v>
      </c>
      <c r="C139" s="82">
        <v>3</v>
      </c>
      <c r="D139" s="82">
        <v>1.6</v>
      </c>
    </row>
    <row r="140" spans="1:4">
      <c r="A140" s="82">
        <v>15</v>
      </c>
      <c r="B140" s="82" t="s">
        <v>78</v>
      </c>
      <c r="C140" s="82">
        <v>1</v>
      </c>
      <c r="D140" s="82">
        <v>0.53</v>
      </c>
    </row>
    <row r="141" spans="1:4">
      <c r="A141" s="82">
        <v>16</v>
      </c>
      <c r="B141" s="82" t="s">
        <v>196</v>
      </c>
      <c r="C141" s="82">
        <v>1</v>
      </c>
      <c r="D141" s="82">
        <v>0.53</v>
      </c>
    </row>
    <row r="142" spans="1:4">
      <c r="A142" s="82">
        <v>17</v>
      </c>
      <c r="B142" s="82" t="s">
        <v>86</v>
      </c>
      <c r="C142" s="82">
        <v>1</v>
      </c>
      <c r="D142" s="82">
        <v>0.53</v>
      </c>
    </row>
    <row r="143" spans="1:4">
      <c r="A143" s="82">
        <v>18</v>
      </c>
      <c r="B143" s="82" t="s">
        <v>89</v>
      </c>
      <c r="C143" s="82">
        <v>1</v>
      </c>
      <c r="D143" s="82">
        <v>0.53</v>
      </c>
    </row>
    <row r="144" spans="1:4">
      <c r="A144" s="82">
        <v>19</v>
      </c>
      <c r="B144" s="82" t="s">
        <v>272</v>
      </c>
      <c r="C144" s="82">
        <v>1</v>
      </c>
      <c r="D144" s="82">
        <v>0.53</v>
      </c>
    </row>
    <row r="145" spans="1:4">
      <c r="A145" s="82">
        <v>20</v>
      </c>
      <c r="B145" s="82" t="s">
        <v>92</v>
      </c>
      <c r="C145" s="82">
        <v>1</v>
      </c>
      <c r="D145" s="82">
        <v>0.53</v>
      </c>
    </row>
    <row r="146" spans="1:4">
      <c r="A146" s="82">
        <v>21</v>
      </c>
      <c r="B146" s="82" t="s">
        <v>94</v>
      </c>
      <c r="C146" s="82">
        <v>5</v>
      </c>
      <c r="D146" s="82">
        <v>2.67</v>
      </c>
    </row>
    <row r="147" spans="1:4" ht="25.5">
      <c r="A147" s="82">
        <v>22</v>
      </c>
      <c r="B147" s="82" t="s">
        <v>104</v>
      </c>
      <c r="C147" s="82">
        <v>1</v>
      </c>
      <c r="D147" s="82">
        <v>0.53</v>
      </c>
    </row>
    <row r="148" spans="1:4">
      <c r="A148" s="82">
        <v>23</v>
      </c>
      <c r="B148" s="82" t="s">
        <v>118</v>
      </c>
      <c r="C148" s="82">
        <v>1</v>
      </c>
      <c r="D148" s="82">
        <v>0.53</v>
      </c>
    </row>
    <row r="149" spans="1:4">
      <c r="A149" s="82">
        <v>24</v>
      </c>
      <c r="B149" s="82" t="s">
        <v>144</v>
      </c>
      <c r="C149" s="82">
        <v>1</v>
      </c>
      <c r="D149" s="82">
        <v>0.53</v>
      </c>
    </row>
    <row r="150" spans="1:4">
      <c r="A150" s="82">
        <v>25</v>
      </c>
      <c r="B150" s="82" t="s">
        <v>149</v>
      </c>
      <c r="C150" s="82">
        <v>1</v>
      </c>
      <c r="D150" s="82">
        <v>0.53</v>
      </c>
    </row>
    <row r="152" spans="1:4" ht="18.75">
      <c r="A152" s="105" t="s">
        <v>1855</v>
      </c>
      <c r="B152" s="105"/>
      <c r="C152" s="105"/>
      <c r="D152" s="105"/>
    </row>
    <row r="153" spans="1:4" ht="15.75">
      <c r="A153" s="83" t="s">
        <v>39</v>
      </c>
      <c r="B153" s="84"/>
      <c r="C153" s="84"/>
      <c r="D153" s="84"/>
    </row>
    <row r="154" spans="1:4" ht="25.5">
      <c r="A154" s="81" t="s">
        <v>1</v>
      </c>
      <c r="B154" s="81" t="s">
        <v>2</v>
      </c>
      <c r="C154" s="81" t="s">
        <v>3</v>
      </c>
      <c r="D154" s="81" t="s">
        <v>4</v>
      </c>
    </row>
    <row r="155" spans="1:4">
      <c r="A155" s="82">
        <v>1</v>
      </c>
      <c r="B155" s="82"/>
      <c r="C155" s="82">
        <v>146</v>
      </c>
      <c r="D155" s="82">
        <v>86.39</v>
      </c>
    </row>
    <row r="156" spans="1:4">
      <c r="A156" s="82">
        <v>2</v>
      </c>
      <c r="B156" s="82" t="s">
        <v>42</v>
      </c>
      <c r="C156" s="82">
        <v>1</v>
      </c>
      <c r="D156" s="82">
        <v>0.59</v>
      </c>
    </row>
    <row r="157" spans="1:4">
      <c r="A157" s="82">
        <v>3</v>
      </c>
      <c r="B157" s="82" t="s">
        <v>43</v>
      </c>
      <c r="C157" s="82">
        <v>3</v>
      </c>
      <c r="D157" s="82">
        <v>1.78</v>
      </c>
    </row>
    <row r="158" spans="1:4">
      <c r="A158" s="82">
        <v>4</v>
      </c>
      <c r="B158" s="82" t="s">
        <v>44</v>
      </c>
      <c r="C158" s="82">
        <v>1</v>
      </c>
      <c r="D158" s="82">
        <v>0.59</v>
      </c>
    </row>
    <row r="159" spans="1:4">
      <c r="A159" s="82">
        <v>5</v>
      </c>
      <c r="B159" s="82" t="s">
        <v>58</v>
      </c>
      <c r="C159" s="82">
        <v>1</v>
      </c>
      <c r="D159" s="82">
        <v>0.59</v>
      </c>
    </row>
    <row r="160" spans="1:4">
      <c r="A160" s="82">
        <v>6</v>
      </c>
      <c r="B160" s="82" t="s">
        <v>72</v>
      </c>
      <c r="C160" s="82">
        <v>1</v>
      </c>
      <c r="D160" s="82">
        <v>0.59</v>
      </c>
    </row>
    <row r="161" spans="1:4">
      <c r="A161" s="82">
        <v>7</v>
      </c>
      <c r="B161" s="82" t="s">
        <v>74</v>
      </c>
      <c r="C161" s="82">
        <v>1</v>
      </c>
      <c r="D161" s="82">
        <v>0.59</v>
      </c>
    </row>
    <row r="162" spans="1:4">
      <c r="A162" s="82">
        <v>8</v>
      </c>
      <c r="B162" s="82" t="s">
        <v>75</v>
      </c>
      <c r="C162" s="82">
        <v>1</v>
      </c>
      <c r="D162" s="82">
        <v>0.59</v>
      </c>
    </row>
    <row r="163" spans="1:4">
      <c r="A163" s="82">
        <v>9</v>
      </c>
      <c r="B163" s="82" t="s">
        <v>87</v>
      </c>
      <c r="C163" s="82">
        <v>1</v>
      </c>
      <c r="D163" s="82">
        <v>0.59</v>
      </c>
    </row>
    <row r="164" spans="1:4">
      <c r="A164" s="82">
        <v>10</v>
      </c>
      <c r="B164" s="82" t="s">
        <v>94</v>
      </c>
      <c r="C164" s="82">
        <v>1</v>
      </c>
      <c r="D164" s="82">
        <v>0.59</v>
      </c>
    </row>
    <row r="165" spans="1:4">
      <c r="A165" s="82">
        <v>11</v>
      </c>
      <c r="B165" s="82" t="s">
        <v>94</v>
      </c>
      <c r="C165" s="82">
        <v>2</v>
      </c>
      <c r="D165" s="82">
        <v>1.18</v>
      </c>
    </row>
    <row r="166" spans="1:4">
      <c r="A166" s="82">
        <v>12</v>
      </c>
      <c r="B166" s="82" t="s">
        <v>95</v>
      </c>
      <c r="C166" s="82">
        <v>1</v>
      </c>
      <c r="D166" s="82">
        <v>0.59</v>
      </c>
    </row>
    <row r="167" spans="1:4">
      <c r="A167" s="82">
        <v>13</v>
      </c>
      <c r="B167" s="82" t="s">
        <v>103</v>
      </c>
      <c r="C167" s="82">
        <v>1</v>
      </c>
      <c r="D167" s="82">
        <v>0.59</v>
      </c>
    </row>
    <row r="168" spans="1:4">
      <c r="A168" s="82">
        <v>14</v>
      </c>
      <c r="B168" s="82" t="s">
        <v>106</v>
      </c>
      <c r="C168" s="82">
        <v>1</v>
      </c>
      <c r="D168" s="82">
        <v>0.59</v>
      </c>
    </row>
    <row r="169" spans="1:4">
      <c r="A169" s="82">
        <v>15</v>
      </c>
      <c r="B169" s="82" t="s">
        <v>122</v>
      </c>
      <c r="C169" s="82">
        <v>3</v>
      </c>
      <c r="D169" s="82">
        <v>1.78</v>
      </c>
    </row>
    <row r="170" spans="1:4">
      <c r="A170" s="82">
        <v>16</v>
      </c>
      <c r="B170" s="82" t="s">
        <v>124</v>
      </c>
      <c r="C170" s="82">
        <v>1</v>
      </c>
      <c r="D170" s="82">
        <v>0.59</v>
      </c>
    </row>
    <row r="171" spans="1:4">
      <c r="A171" s="82">
        <v>17</v>
      </c>
      <c r="B171" s="82" t="s">
        <v>135</v>
      </c>
      <c r="C171" s="82">
        <v>1</v>
      </c>
      <c r="D171" s="82">
        <v>0.59</v>
      </c>
    </row>
    <row r="172" spans="1:4">
      <c r="A172" s="82">
        <v>18</v>
      </c>
      <c r="B172" s="82" t="s">
        <v>140</v>
      </c>
      <c r="C172" s="82">
        <v>1</v>
      </c>
      <c r="D172" s="82">
        <v>0.59</v>
      </c>
    </row>
    <row r="173" spans="1:4">
      <c r="A173" s="82">
        <v>19</v>
      </c>
      <c r="B173" s="82" t="s">
        <v>148</v>
      </c>
      <c r="C173" s="82">
        <v>1</v>
      </c>
      <c r="D173" s="82">
        <v>0.59</v>
      </c>
    </row>
    <row r="175" spans="1:4" ht="18.75">
      <c r="A175" s="104" t="s">
        <v>1856</v>
      </c>
      <c r="B175" s="104"/>
      <c r="C175" s="104"/>
      <c r="D175" s="104"/>
    </row>
    <row r="176" spans="1:4">
      <c r="A176" s="85" t="s">
        <v>39</v>
      </c>
      <c r="B176" s="84"/>
      <c r="C176" s="84"/>
      <c r="D176" s="84"/>
    </row>
    <row r="177" spans="1:4" ht="25.5">
      <c r="A177" s="81" t="s">
        <v>1</v>
      </c>
      <c r="B177" s="81" t="s">
        <v>2</v>
      </c>
      <c r="C177" s="81" t="s">
        <v>3</v>
      </c>
      <c r="D177" s="81" t="s">
        <v>4</v>
      </c>
    </row>
    <row r="178" spans="1:4">
      <c r="A178" s="82">
        <v>1</v>
      </c>
      <c r="B178" s="82"/>
      <c r="C178" s="82">
        <v>228</v>
      </c>
      <c r="D178" s="82">
        <v>85.07</v>
      </c>
    </row>
    <row r="179" spans="1:4">
      <c r="A179" s="82">
        <v>2</v>
      </c>
      <c r="B179" s="82" t="s">
        <v>42</v>
      </c>
      <c r="C179" s="82">
        <v>8</v>
      </c>
      <c r="D179" s="82">
        <v>2.99</v>
      </c>
    </row>
    <row r="180" spans="1:4">
      <c r="A180" s="82">
        <v>3</v>
      </c>
      <c r="B180" s="82" t="s">
        <v>44</v>
      </c>
      <c r="C180" s="82">
        <v>1</v>
      </c>
      <c r="D180" s="82">
        <v>0.37</v>
      </c>
    </row>
    <row r="181" spans="1:4">
      <c r="A181" s="82">
        <v>4</v>
      </c>
      <c r="B181" s="82" t="s">
        <v>47</v>
      </c>
      <c r="C181" s="82">
        <v>1</v>
      </c>
      <c r="D181" s="82">
        <v>0.37</v>
      </c>
    </row>
    <row r="182" spans="1:4">
      <c r="A182" s="82">
        <v>5</v>
      </c>
      <c r="B182" s="82" t="s">
        <v>54</v>
      </c>
      <c r="C182" s="82">
        <v>1</v>
      </c>
      <c r="D182" s="82">
        <v>0.37</v>
      </c>
    </row>
    <row r="183" spans="1:4">
      <c r="A183" s="82">
        <v>6</v>
      </c>
      <c r="B183" s="82" t="s">
        <v>61</v>
      </c>
      <c r="C183" s="82">
        <v>1</v>
      </c>
      <c r="D183" s="82">
        <v>0.37</v>
      </c>
    </row>
    <row r="184" spans="1:4">
      <c r="A184" s="82">
        <v>7</v>
      </c>
      <c r="B184" s="82" t="s">
        <v>63</v>
      </c>
      <c r="C184" s="82">
        <v>1</v>
      </c>
      <c r="D184" s="82">
        <v>0.37</v>
      </c>
    </row>
    <row r="185" spans="1:4">
      <c r="A185" s="82">
        <v>8</v>
      </c>
      <c r="B185" s="82" t="s">
        <v>66</v>
      </c>
      <c r="C185" s="82">
        <v>1</v>
      </c>
      <c r="D185" s="82">
        <v>0.37</v>
      </c>
    </row>
    <row r="186" spans="1:4" ht="25.5">
      <c r="A186" s="82">
        <v>9</v>
      </c>
      <c r="B186" s="82" t="s">
        <v>67</v>
      </c>
      <c r="C186" s="82">
        <v>1</v>
      </c>
      <c r="D186" s="82">
        <v>0.37</v>
      </c>
    </row>
    <row r="187" spans="1:4">
      <c r="A187" s="82">
        <v>10</v>
      </c>
      <c r="B187" s="82" t="s">
        <v>20</v>
      </c>
      <c r="C187" s="82">
        <v>1</v>
      </c>
      <c r="D187" s="82">
        <v>0.37</v>
      </c>
    </row>
    <row r="188" spans="1:4">
      <c r="A188" s="82">
        <v>11</v>
      </c>
      <c r="B188" s="82" t="s">
        <v>83</v>
      </c>
      <c r="C188" s="82">
        <v>1</v>
      </c>
      <c r="D188" s="82">
        <v>0.37</v>
      </c>
    </row>
    <row r="189" spans="1:4" ht="25.5">
      <c r="A189" s="82">
        <v>12</v>
      </c>
      <c r="B189" s="82" t="s">
        <v>84</v>
      </c>
      <c r="C189" s="82">
        <v>1</v>
      </c>
      <c r="D189" s="82">
        <v>0.37</v>
      </c>
    </row>
    <row r="190" spans="1:4">
      <c r="A190" s="82">
        <v>13</v>
      </c>
      <c r="B190" s="82" t="s">
        <v>91</v>
      </c>
      <c r="C190" s="82">
        <v>1</v>
      </c>
      <c r="D190" s="82">
        <v>0.37</v>
      </c>
    </row>
    <row r="191" spans="1:4">
      <c r="A191" s="82">
        <v>14</v>
      </c>
      <c r="B191" s="82" t="s">
        <v>93</v>
      </c>
      <c r="C191" s="82">
        <v>1</v>
      </c>
      <c r="D191" s="82">
        <v>0.37</v>
      </c>
    </row>
    <row r="192" spans="1:4">
      <c r="A192" s="82">
        <v>15</v>
      </c>
      <c r="B192" s="82" t="s">
        <v>94</v>
      </c>
      <c r="C192" s="82">
        <v>1</v>
      </c>
      <c r="D192" s="82">
        <v>0.37</v>
      </c>
    </row>
    <row r="193" spans="1:4">
      <c r="A193" s="82">
        <v>16</v>
      </c>
      <c r="B193" s="82" t="s">
        <v>98</v>
      </c>
      <c r="C193" s="82">
        <v>1</v>
      </c>
      <c r="D193" s="82">
        <v>0.37</v>
      </c>
    </row>
    <row r="194" spans="1:4">
      <c r="A194" s="82">
        <v>17</v>
      </c>
      <c r="B194" s="82" t="s">
        <v>101</v>
      </c>
      <c r="C194" s="82">
        <v>2</v>
      </c>
      <c r="D194" s="82">
        <v>0.75</v>
      </c>
    </row>
    <row r="195" spans="1:4">
      <c r="A195" s="82">
        <v>18</v>
      </c>
      <c r="B195" s="82" t="s">
        <v>106</v>
      </c>
      <c r="C195" s="82">
        <v>1</v>
      </c>
      <c r="D195" s="82">
        <v>0.37</v>
      </c>
    </row>
    <row r="196" spans="1:4">
      <c r="A196" s="82">
        <v>19</v>
      </c>
      <c r="B196" s="82" t="s">
        <v>110</v>
      </c>
      <c r="C196" s="82">
        <v>1</v>
      </c>
      <c r="D196" s="82">
        <v>0.37</v>
      </c>
    </row>
    <row r="197" spans="1:4">
      <c r="A197" s="82">
        <v>20</v>
      </c>
      <c r="B197" s="82" t="s">
        <v>111</v>
      </c>
      <c r="C197" s="82">
        <v>1</v>
      </c>
      <c r="D197" s="82">
        <v>0.37</v>
      </c>
    </row>
    <row r="198" spans="1:4">
      <c r="A198" s="82">
        <v>21</v>
      </c>
      <c r="B198" s="82" t="s">
        <v>112</v>
      </c>
      <c r="C198" s="82">
        <v>1</v>
      </c>
      <c r="D198" s="82">
        <v>0.37</v>
      </c>
    </row>
    <row r="199" spans="1:4">
      <c r="A199" s="82">
        <v>22</v>
      </c>
      <c r="B199" s="82" t="s">
        <v>114</v>
      </c>
      <c r="C199" s="82">
        <v>1</v>
      </c>
      <c r="D199" s="82">
        <v>0.37</v>
      </c>
    </row>
    <row r="200" spans="1:4">
      <c r="A200" s="82">
        <v>23</v>
      </c>
      <c r="B200" s="82" t="s">
        <v>116</v>
      </c>
      <c r="C200" s="82">
        <v>1</v>
      </c>
      <c r="D200" s="82">
        <v>0.37</v>
      </c>
    </row>
    <row r="201" spans="1:4">
      <c r="A201" s="82">
        <v>24</v>
      </c>
      <c r="B201" s="82" t="s">
        <v>21</v>
      </c>
      <c r="C201" s="82">
        <v>1</v>
      </c>
      <c r="D201" s="82">
        <v>0.37</v>
      </c>
    </row>
    <row r="202" spans="1:4">
      <c r="A202" s="82">
        <v>25</v>
      </c>
      <c r="B202" s="82" t="s">
        <v>123</v>
      </c>
      <c r="C202" s="82">
        <v>1</v>
      </c>
      <c r="D202" s="82">
        <v>0.37</v>
      </c>
    </row>
    <row r="203" spans="1:4">
      <c r="A203" s="82">
        <v>26</v>
      </c>
      <c r="B203" s="82" t="s">
        <v>125</v>
      </c>
      <c r="C203" s="82">
        <v>1</v>
      </c>
      <c r="D203" s="82">
        <v>0.37</v>
      </c>
    </row>
    <row r="204" spans="1:4">
      <c r="A204" s="82">
        <v>27</v>
      </c>
      <c r="B204" s="82" t="s">
        <v>128</v>
      </c>
      <c r="C204" s="82">
        <v>1</v>
      </c>
      <c r="D204" s="82">
        <v>0.37</v>
      </c>
    </row>
    <row r="205" spans="1:4">
      <c r="A205" s="82">
        <v>28</v>
      </c>
      <c r="B205" s="82" t="s">
        <v>133</v>
      </c>
      <c r="C205" s="82">
        <v>1</v>
      </c>
      <c r="D205" s="82">
        <v>0.37</v>
      </c>
    </row>
    <row r="206" spans="1:4">
      <c r="A206" s="82">
        <v>29</v>
      </c>
      <c r="B206" s="82" t="s">
        <v>134</v>
      </c>
      <c r="C206" s="82">
        <v>1</v>
      </c>
      <c r="D206" s="82">
        <v>0.37</v>
      </c>
    </row>
    <row r="207" spans="1:4">
      <c r="A207" s="82">
        <v>30</v>
      </c>
      <c r="B207" s="82" t="s">
        <v>138</v>
      </c>
      <c r="C207" s="82">
        <v>1</v>
      </c>
      <c r="D207" s="82">
        <v>0.37</v>
      </c>
    </row>
    <row r="208" spans="1:4">
      <c r="A208" s="82">
        <v>31</v>
      </c>
      <c r="B208" s="82" t="s">
        <v>139</v>
      </c>
      <c r="C208" s="82">
        <v>1</v>
      </c>
      <c r="D208" s="82">
        <v>0.37</v>
      </c>
    </row>
    <row r="209" spans="1:4">
      <c r="A209" s="82">
        <v>32</v>
      </c>
      <c r="B209" s="82" t="s">
        <v>143</v>
      </c>
      <c r="C209" s="82">
        <v>1</v>
      </c>
      <c r="D209" s="82">
        <v>0.37</v>
      </c>
    </row>
    <row r="210" spans="1:4">
      <c r="A210" s="82">
        <v>33</v>
      </c>
      <c r="B210" s="82" t="s">
        <v>147</v>
      </c>
      <c r="C210" s="82">
        <v>1</v>
      </c>
      <c r="D210" s="82">
        <v>0.37</v>
      </c>
    </row>
    <row r="212" spans="1:4" ht="18.75">
      <c r="A212" s="104" t="s">
        <v>1857</v>
      </c>
      <c r="B212" s="104"/>
      <c r="C212" s="104"/>
      <c r="D212" s="104"/>
    </row>
    <row r="213" spans="1:4">
      <c r="A213" s="85" t="s">
        <v>39</v>
      </c>
      <c r="B213" s="84"/>
      <c r="C213" s="84"/>
      <c r="D213" s="84"/>
    </row>
    <row r="214" spans="1:4" ht="25.5">
      <c r="A214" s="81" t="s">
        <v>1</v>
      </c>
      <c r="B214" s="81" t="s">
        <v>2</v>
      </c>
      <c r="C214" s="81" t="s">
        <v>3</v>
      </c>
      <c r="D214" s="81" t="s">
        <v>4</v>
      </c>
    </row>
    <row r="215" spans="1:4">
      <c r="A215" s="82">
        <v>1</v>
      </c>
      <c r="B215" s="82"/>
      <c r="C215" s="82">
        <v>213</v>
      </c>
      <c r="D215" s="82">
        <v>94.25</v>
      </c>
    </row>
    <row r="216" spans="1:4">
      <c r="A216" s="82">
        <v>2</v>
      </c>
      <c r="B216" s="82" t="s">
        <v>42</v>
      </c>
      <c r="C216" s="82">
        <v>4</v>
      </c>
      <c r="D216" s="82">
        <v>1.77</v>
      </c>
    </row>
    <row r="217" spans="1:4">
      <c r="A217" s="82">
        <v>3</v>
      </c>
      <c r="B217" s="82" t="s">
        <v>1891</v>
      </c>
      <c r="C217" s="82">
        <v>2</v>
      </c>
      <c r="D217" s="82">
        <v>0.88</v>
      </c>
    </row>
    <row r="218" spans="1:4">
      <c r="A218" s="82">
        <v>4</v>
      </c>
      <c r="B218" s="82" t="s">
        <v>59</v>
      </c>
      <c r="C218" s="82">
        <v>1</v>
      </c>
      <c r="D218" s="82">
        <v>0.44</v>
      </c>
    </row>
    <row r="219" spans="1:4">
      <c r="A219" s="82">
        <v>5</v>
      </c>
      <c r="B219" s="82" t="s">
        <v>81</v>
      </c>
      <c r="C219" s="82">
        <v>1</v>
      </c>
      <c r="D219" s="82">
        <v>0.44</v>
      </c>
    </row>
    <row r="220" spans="1:4">
      <c r="A220" s="82">
        <v>6</v>
      </c>
      <c r="B220" s="82" t="s">
        <v>105</v>
      </c>
      <c r="C220" s="82">
        <v>1</v>
      </c>
      <c r="D220" s="82">
        <v>0.44</v>
      </c>
    </row>
    <row r="221" spans="1:4">
      <c r="A221" s="82">
        <v>7</v>
      </c>
      <c r="B221" s="82" t="s">
        <v>115</v>
      </c>
      <c r="C221" s="82">
        <v>1</v>
      </c>
      <c r="D221" s="82">
        <v>0.44</v>
      </c>
    </row>
    <row r="222" spans="1:4">
      <c r="A222" s="82">
        <v>8</v>
      </c>
      <c r="B222" s="82" t="s">
        <v>121</v>
      </c>
      <c r="C222" s="82">
        <v>1</v>
      </c>
      <c r="D222" s="82">
        <v>0.44</v>
      </c>
    </row>
    <row r="223" spans="1:4">
      <c r="A223" s="82">
        <v>9</v>
      </c>
      <c r="B223" s="82" t="s">
        <v>128</v>
      </c>
      <c r="C223" s="82">
        <v>2</v>
      </c>
      <c r="D223" s="82">
        <v>0.88</v>
      </c>
    </row>
    <row r="225" spans="1:4" ht="18.75">
      <c r="A225" s="104" t="s">
        <v>1858</v>
      </c>
      <c r="B225" s="104"/>
      <c r="C225" s="104"/>
      <c r="D225" s="104"/>
    </row>
    <row r="226" spans="1:4">
      <c r="A226" s="85" t="s">
        <v>39</v>
      </c>
      <c r="B226" s="84"/>
      <c r="C226" s="84"/>
      <c r="D226" s="84"/>
    </row>
    <row r="227" spans="1:4" ht="25.5">
      <c r="A227" s="81" t="s">
        <v>1</v>
      </c>
      <c r="B227" s="81" t="s">
        <v>2</v>
      </c>
      <c r="C227" s="81" t="s">
        <v>3</v>
      </c>
      <c r="D227" s="81" t="s">
        <v>4</v>
      </c>
    </row>
    <row r="228" spans="1:4">
      <c r="A228" s="82">
        <v>1</v>
      </c>
      <c r="B228" s="82"/>
      <c r="C228" s="82">
        <v>278</v>
      </c>
      <c r="D228" s="82">
        <v>86.07</v>
      </c>
    </row>
    <row r="229" spans="1:4">
      <c r="A229" s="82">
        <v>2</v>
      </c>
      <c r="B229" s="82" t="s">
        <v>42</v>
      </c>
      <c r="C229" s="82">
        <v>1</v>
      </c>
      <c r="D229" s="82">
        <v>0.31</v>
      </c>
    </row>
    <row r="230" spans="1:4">
      <c r="A230" s="82">
        <v>3</v>
      </c>
      <c r="B230" s="82" t="s">
        <v>42</v>
      </c>
      <c r="C230" s="82">
        <v>13</v>
      </c>
      <c r="D230" s="82">
        <v>4.0199999999999996</v>
      </c>
    </row>
    <row r="231" spans="1:4">
      <c r="A231" s="82">
        <v>4</v>
      </c>
      <c r="B231" s="82" t="s">
        <v>1891</v>
      </c>
      <c r="C231" s="82">
        <v>3</v>
      </c>
      <c r="D231" s="82">
        <v>0.93</v>
      </c>
    </row>
    <row r="232" spans="1:4">
      <c r="A232" s="82">
        <v>5</v>
      </c>
      <c r="B232" s="82" t="s">
        <v>44</v>
      </c>
      <c r="C232" s="82">
        <v>3</v>
      </c>
      <c r="D232" s="82">
        <v>0.93</v>
      </c>
    </row>
    <row r="233" spans="1:4">
      <c r="A233" s="82">
        <v>6</v>
      </c>
      <c r="B233" s="82" t="s">
        <v>46</v>
      </c>
      <c r="C233" s="82">
        <v>1</v>
      </c>
      <c r="D233" s="82">
        <v>0.31</v>
      </c>
    </row>
    <row r="234" spans="1:4">
      <c r="A234" s="82">
        <v>7</v>
      </c>
      <c r="B234" s="82" t="s">
        <v>52</v>
      </c>
      <c r="C234" s="82">
        <v>1</v>
      </c>
      <c r="D234" s="82">
        <v>0.31</v>
      </c>
    </row>
    <row r="235" spans="1:4">
      <c r="A235" s="82">
        <v>8</v>
      </c>
      <c r="B235" s="82" t="s">
        <v>70</v>
      </c>
      <c r="C235" s="82">
        <v>1</v>
      </c>
      <c r="D235" s="82">
        <v>0.31</v>
      </c>
    </row>
    <row r="236" spans="1:4">
      <c r="A236" s="82">
        <v>9</v>
      </c>
      <c r="B236" s="82" t="s">
        <v>73</v>
      </c>
      <c r="C236" s="82">
        <v>1</v>
      </c>
      <c r="D236" s="82">
        <v>0.31</v>
      </c>
    </row>
    <row r="237" spans="1:4">
      <c r="A237" s="82">
        <v>10</v>
      </c>
      <c r="B237" s="82" t="s">
        <v>75</v>
      </c>
      <c r="C237" s="82">
        <v>4</v>
      </c>
      <c r="D237" s="82">
        <v>1.24</v>
      </c>
    </row>
    <row r="238" spans="1:4">
      <c r="A238" s="82">
        <v>11</v>
      </c>
      <c r="B238" s="82" t="s">
        <v>76</v>
      </c>
      <c r="C238" s="82">
        <v>1</v>
      </c>
      <c r="D238" s="82">
        <v>0.31</v>
      </c>
    </row>
    <row r="239" spans="1:4">
      <c r="A239" s="82">
        <v>12</v>
      </c>
      <c r="B239" s="82" t="s">
        <v>79</v>
      </c>
      <c r="C239" s="82">
        <v>1</v>
      </c>
      <c r="D239" s="82">
        <v>0.31</v>
      </c>
    </row>
    <row r="240" spans="1:4">
      <c r="A240" s="82">
        <v>13</v>
      </c>
      <c r="B240" s="82" t="s">
        <v>88</v>
      </c>
      <c r="C240" s="82">
        <v>1</v>
      </c>
      <c r="D240" s="82">
        <v>0.31</v>
      </c>
    </row>
    <row r="241" spans="1:4">
      <c r="A241" s="82">
        <v>14</v>
      </c>
      <c r="B241" s="82" t="s">
        <v>100</v>
      </c>
      <c r="C241" s="82">
        <v>1</v>
      </c>
      <c r="D241" s="82">
        <v>0.31</v>
      </c>
    </row>
    <row r="242" spans="1:4">
      <c r="A242" s="82">
        <v>15</v>
      </c>
      <c r="B242" s="82" t="s">
        <v>101</v>
      </c>
      <c r="C242" s="82">
        <v>1</v>
      </c>
      <c r="D242" s="82">
        <v>0.31</v>
      </c>
    </row>
    <row r="243" spans="1:4">
      <c r="A243" s="82">
        <v>16</v>
      </c>
      <c r="B243" s="82" t="s">
        <v>106</v>
      </c>
      <c r="C243" s="82">
        <v>1</v>
      </c>
      <c r="D243" s="82">
        <v>0.31</v>
      </c>
    </row>
    <row r="244" spans="1:4" ht="89.25">
      <c r="A244" s="82">
        <v>17</v>
      </c>
      <c r="B244" s="82" t="s">
        <v>108</v>
      </c>
      <c r="C244" s="82">
        <v>1</v>
      </c>
      <c r="D244" s="82">
        <v>0.31</v>
      </c>
    </row>
    <row r="245" spans="1:4">
      <c r="A245" s="82">
        <v>18</v>
      </c>
      <c r="B245" s="82" t="s">
        <v>109</v>
      </c>
      <c r="C245" s="82">
        <v>1</v>
      </c>
      <c r="D245" s="82">
        <v>0.31</v>
      </c>
    </row>
    <row r="246" spans="1:4">
      <c r="A246" s="82">
        <v>19</v>
      </c>
      <c r="B246" s="82" t="s">
        <v>113</v>
      </c>
      <c r="C246" s="82">
        <v>1</v>
      </c>
      <c r="D246" s="82">
        <v>0.31</v>
      </c>
    </row>
    <row r="247" spans="1:4">
      <c r="A247" s="82">
        <v>20</v>
      </c>
      <c r="B247" s="82" t="s">
        <v>119</v>
      </c>
      <c r="C247" s="82">
        <v>2</v>
      </c>
      <c r="D247" s="82">
        <v>0.62</v>
      </c>
    </row>
    <row r="248" spans="1:4">
      <c r="A248" s="82">
        <v>21</v>
      </c>
      <c r="B248" s="82" t="s">
        <v>121</v>
      </c>
      <c r="C248" s="82">
        <v>1</v>
      </c>
      <c r="D248" s="82">
        <v>0.31</v>
      </c>
    </row>
    <row r="249" spans="1:4">
      <c r="A249" s="82">
        <v>22</v>
      </c>
      <c r="B249" s="82" t="s">
        <v>122</v>
      </c>
      <c r="C249" s="82">
        <v>1</v>
      </c>
      <c r="D249" s="82">
        <v>0.31</v>
      </c>
    </row>
    <row r="250" spans="1:4">
      <c r="A250" s="82">
        <v>23</v>
      </c>
      <c r="B250" s="82" t="s">
        <v>129</v>
      </c>
      <c r="C250" s="82">
        <v>1</v>
      </c>
      <c r="D250" s="82">
        <v>0.31</v>
      </c>
    </row>
    <row r="251" spans="1:4">
      <c r="A251" s="82">
        <v>24</v>
      </c>
      <c r="B251" s="82" t="s">
        <v>130</v>
      </c>
      <c r="C251" s="82">
        <v>1</v>
      </c>
      <c r="D251" s="82">
        <v>0.31</v>
      </c>
    </row>
    <row r="252" spans="1:4">
      <c r="A252" s="82">
        <v>25</v>
      </c>
      <c r="B252" s="82" t="s">
        <v>141</v>
      </c>
      <c r="C252" s="82">
        <v>1</v>
      </c>
      <c r="D252" s="82">
        <v>0.31</v>
      </c>
    </row>
    <row r="253" spans="1:4">
      <c r="A253" s="82">
        <v>26</v>
      </c>
      <c r="B253" s="82" t="s">
        <v>142</v>
      </c>
      <c r="C253" s="82">
        <v>1</v>
      </c>
      <c r="D253" s="82">
        <v>0.31</v>
      </c>
    </row>
    <row r="255" spans="1:4" ht="18.75">
      <c r="A255" s="104" t="s">
        <v>1859</v>
      </c>
      <c r="B255" s="104"/>
      <c r="C255" s="104"/>
      <c r="D255" s="104"/>
    </row>
    <row r="256" spans="1:4">
      <c r="A256" s="85" t="s">
        <v>39</v>
      </c>
      <c r="B256" s="84"/>
      <c r="C256" s="84"/>
      <c r="D256" s="84"/>
    </row>
    <row r="257" spans="1:4" ht="25.5">
      <c r="A257" s="81" t="s">
        <v>1</v>
      </c>
      <c r="B257" s="81" t="s">
        <v>2</v>
      </c>
      <c r="C257" s="81" t="s">
        <v>3</v>
      </c>
      <c r="D257" s="81" t="s">
        <v>4</v>
      </c>
    </row>
    <row r="258" spans="1:4">
      <c r="A258" s="82">
        <v>1</v>
      </c>
      <c r="B258" s="82"/>
      <c r="C258" s="82">
        <v>169</v>
      </c>
      <c r="D258" s="82">
        <v>75.78</v>
      </c>
    </row>
    <row r="259" spans="1:4">
      <c r="A259" s="82">
        <v>2</v>
      </c>
      <c r="B259" s="82" t="s">
        <v>40</v>
      </c>
      <c r="C259" s="82">
        <v>1</v>
      </c>
      <c r="D259" s="82">
        <v>0.45</v>
      </c>
    </row>
    <row r="260" spans="1:4">
      <c r="A260" s="82">
        <v>3</v>
      </c>
      <c r="B260" s="82" t="s">
        <v>1891</v>
      </c>
      <c r="C260" s="82">
        <v>4</v>
      </c>
      <c r="D260" s="82">
        <v>1.79</v>
      </c>
    </row>
    <row r="261" spans="1:4">
      <c r="A261" s="82">
        <v>4</v>
      </c>
      <c r="B261" s="82">
        <v>1</v>
      </c>
      <c r="C261" s="82">
        <v>1</v>
      </c>
      <c r="D261" s="82">
        <v>0.45</v>
      </c>
    </row>
    <row r="262" spans="1:4">
      <c r="A262" s="82">
        <v>5</v>
      </c>
      <c r="B262" s="82" t="s">
        <v>49</v>
      </c>
      <c r="C262" s="82">
        <v>1</v>
      </c>
      <c r="D262" s="82">
        <v>0.45</v>
      </c>
    </row>
    <row r="263" spans="1:4">
      <c r="A263" s="82">
        <v>6</v>
      </c>
      <c r="B263" s="82" t="s">
        <v>51</v>
      </c>
      <c r="C263" s="82">
        <v>1</v>
      </c>
      <c r="D263" s="82">
        <v>0.45</v>
      </c>
    </row>
    <row r="264" spans="1:4">
      <c r="A264" s="82">
        <v>7</v>
      </c>
      <c r="B264" s="82" t="s">
        <v>55</v>
      </c>
      <c r="C264" s="82">
        <v>1</v>
      </c>
      <c r="D264" s="82">
        <v>0.45</v>
      </c>
    </row>
    <row r="265" spans="1:4">
      <c r="A265" s="82">
        <v>8</v>
      </c>
      <c r="B265" s="82" t="s">
        <v>56</v>
      </c>
      <c r="C265" s="82">
        <v>1</v>
      </c>
      <c r="D265" s="82">
        <v>0.45</v>
      </c>
    </row>
    <row r="266" spans="1:4">
      <c r="A266" s="82">
        <v>9</v>
      </c>
      <c r="B266" s="82" t="s">
        <v>62</v>
      </c>
      <c r="C266" s="82">
        <v>1</v>
      </c>
      <c r="D266" s="82">
        <v>0.45</v>
      </c>
    </row>
    <row r="267" spans="1:4">
      <c r="A267" s="82">
        <v>10</v>
      </c>
      <c r="B267" s="82" t="s">
        <v>64</v>
      </c>
      <c r="C267" s="82">
        <v>2</v>
      </c>
      <c r="D267" s="82">
        <v>0.9</v>
      </c>
    </row>
    <row r="268" spans="1:4">
      <c r="A268" s="82">
        <v>11</v>
      </c>
      <c r="B268" s="82" t="s">
        <v>68</v>
      </c>
      <c r="C268" s="82">
        <v>1</v>
      </c>
      <c r="D268" s="82">
        <v>0.45</v>
      </c>
    </row>
    <row r="269" spans="1:4">
      <c r="A269" s="82">
        <v>12</v>
      </c>
      <c r="B269" s="82" t="s">
        <v>69</v>
      </c>
      <c r="C269" s="82">
        <v>1</v>
      </c>
      <c r="D269" s="82">
        <v>0.45</v>
      </c>
    </row>
    <row r="270" spans="1:4">
      <c r="A270" s="82">
        <v>13</v>
      </c>
      <c r="B270" s="82" t="s">
        <v>75</v>
      </c>
      <c r="C270" s="82">
        <v>3</v>
      </c>
      <c r="D270" s="82">
        <v>1.35</v>
      </c>
    </row>
    <row r="271" spans="1:4">
      <c r="A271" s="82">
        <v>14</v>
      </c>
      <c r="B271" s="82" t="s">
        <v>77</v>
      </c>
      <c r="C271" s="82">
        <v>1</v>
      </c>
      <c r="D271" s="82">
        <v>0.45</v>
      </c>
    </row>
    <row r="272" spans="1:4">
      <c r="A272" s="82">
        <v>15</v>
      </c>
      <c r="B272" s="82" t="s">
        <v>80</v>
      </c>
      <c r="C272" s="82">
        <v>1</v>
      </c>
      <c r="D272" s="82">
        <v>0.45</v>
      </c>
    </row>
    <row r="273" spans="1:4">
      <c r="A273" s="82">
        <v>16</v>
      </c>
      <c r="B273" s="82" t="s">
        <v>81</v>
      </c>
      <c r="C273" s="82">
        <v>1</v>
      </c>
      <c r="D273" s="82">
        <v>0.45</v>
      </c>
    </row>
    <row r="274" spans="1:4">
      <c r="A274" s="82">
        <v>17</v>
      </c>
      <c r="B274" s="82" t="s">
        <v>82</v>
      </c>
      <c r="C274" s="82">
        <v>1</v>
      </c>
      <c r="D274" s="82">
        <v>0.45</v>
      </c>
    </row>
    <row r="275" spans="1:4">
      <c r="A275" s="82">
        <v>18</v>
      </c>
      <c r="B275" s="82" t="s">
        <v>85</v>
      </c>
      <c r="C275" s="82">
        <v>2</v>
      </c>
      <c r="D275" s="82">
        <v>0.9</v>
      </c>
    </row>
    <row r="276" spans="1:4">
      <c r="A276" s="82">
        <v>19</v>
      </c>
      <c r="B276" s="82" t="s">
        <v>90</v>
      </c>
      <c r="C276" s="82">
        <v>1</v>
      </c>
      <c r="D276" s="82">
        <v>0.45</v>
      </c>
    </row>
    <row r="277" spans="1:4">
      <c r="A277" s="82">
        <v>20</v>
      </c>
      <c r="B277" s="82" t="s">
        <v>94</v>
      </c>
      <c r="C277" s="82">
        <v>1</v>
      </c>
      <c r="D277" s="82">
        <v>0.45</v>
      </c>
    </row>
    <row r="278" spans="1:4">
      <c r="A278" s="82">
        <v>21</v>
      </c>
      <c r="B278" s="82" t="s">
        <v>94</v>
      </c>
      <c r="C278" s="82">
        <v>2</v>
      </c>
      <c r="D278" s="82">
        <v>0.9</v>
      </c>
    </row>
    <row r="279" spans="1:4">
      <c r="A279" s="82">
        <v>22</v>
      </c>
      <c r="B279" s="82" t="s">
        <v>96</v>
      </c>
      <c r="C279" s="82">
        <v>2</v>
      </c>
      <c r="D279" s="82">
        <v>0.9</v>
      </c>
    </row>
    <row r="280" spans="1:4">
      <c r="A280" s="82">
        <v>23</v>
      </c>
      <c r="B280" s="82" t="s">
        <v>97</v>
      </c>
      <c r="C280" s="82">
        <v>1</v>
      </c>
      <c r="D280" s="82">
        <v>0.45</v>
      </c>
    </row>
    <row r="281" spans="1:4">
      <c r="A281" s="82">
        <v>24</v>
      </c>
      <c r="B281" s="82" t="s">
        <v>98</v>
      </c>
      <c r="C281" s="82">
        <v>1</v>
      </c>
      <c r="D281" s="82">
        <v>0.45</v>
      </c>
    </row>
    <row r="282" spans="1:4">
      <c r="A282" s="82">
        <v>25</v>
      </c>
      <c r="B282" s="82" t="s">
        <v>99</v>
      </c>
      <c r="C282" s="82">
        <v>1</v>
      </c>
      <c r="D282" s="82">
        <v>0.45</v>
      </c>
    </row>
    <row r="283" spans="1:4">
      <c r="A283" s="82">
        <v>26</v>
      </c>
      <c r="B283" s="82" t="s">
        <v>101</v>
      </c>
      <c r="C283" s="82">
        <v>1</v>
      </c>
      <c r="D283" s="82">
        <v>0.45</v>
      </c>
    </row>
    <row r="284" spans="1:4">
      <c r="A284" s="82">
        <v>27</v>
      </c>
      <c r="B284" s="82" t="s">
        <v>102</v>
      </c>
      <c r="C284" s="82">
        <v>1</v>
      </c>
      <c r="D284" s="82">
        <v>0.45</v>
      </c>
    </row>
    <row r="285" spans="1:4">
      <c r="A285" s="82">
        <v>28</v>
      </c>
      <c r="B285" s="82" t="s">
        <v>106</v>
      </c>
      <c r="C285" s="82">
        <v>1</v>
      </c>
      <c r="D285" s="82">
        <v>0.45</v>
      </c>
    </row>
    <row r="286" spans="1:4">
      <c r="A286" s="82">
        <v>29</v>
      </c>
      <c r="B286" s="82" t="s">
        <v>107</v>
      </c>
      <c r="C286" s="82">
        <v>1</v>
      </c>
      <c r="D286" s="82">
        <v>0.45</v>
      </c>
    </row>
    <row r="287" spans="1:4">
      <c r="A287" s="82">
        <v>30</v>
      </c>
      <c r="B287" s="82" t="s">
        <v>117</v>
      </c>
      <c r="C287" s="82">
        <v>1</v>
      </c>
      <c r="D287" s="82">
        <v>0.45</v>
      </c>
    </row>
    <row r="288" spans="1:4">
      <c r="A288" s="82">
        <v>31</v>
      </c>
      <c r="B288" s="82" t="s">
        <v>120</v>
      </c>
      <c r="C288" s="82">
        <v>1</v>
      </c>
      <c r="D288" s="82">
        <v>0.45</v>
      </c>
    </row>
    <row r="289" spans="1:4">
      <c r="A289" s="82">
        <v>32</v>
      </c>
      <c r="B289" s="82" t="s">
        <v>122</v>
      </c>
      <c r="C289" s="82">
        <v>3</v>
      </c>
      <c r="D289" s="82">
        <v>1.35</v>
      </c>
    </row>
    <row r="290" spans="1:4">
      <c r="A290" s="82">
        <v>33</v>
      </c>
      <c r="B290" s="82" t="s">
        <v>126</v>
      </c>
      <c r="C290" s="82">
        <v>1</v>
      </c>
      <c r="D290" s="82">
        <v>0.45</v>
      </c>
    </row>
    <row r="291" spans="1:4">
      <c r="A291" s="82">
        <v>34</v>
      </c>
      <c r="B291" s="82" t="s">
        <v>127</v>
      </c>
      <c r="C291" s="82">
        <v>1</v>
      </c>
      <c r="D291" s="82">
        <v>0.45</v>
      </c>
    </row>
    <row r="292" spans="1:4">
      <c r="A292" s="82">
        <v>35</v>
      </c>
      <c r="B292" s="82" t="s">
        <v>128</v>
      </c>
      <c r="C292" s="82">
        <v>1</v>
      </c>
      <c r="D292" s="82">
        <v>0.45</v>
      </c>
    </row>
    <row r="293" spans="1:4">
      <c r="A293" s="82">
        <v>36</v>
      </c>
      <c r="B293" s="82" t="s">
        <v>131</v>
      </c>
      <c r="C293" s="82">
        <v>1</v>
      </c>
      <c r="D293" s="82">
        <v>0.45</v>
      </c>
    </row>
    <row r="294" spans="1:4">
      <c r="A294" s="82">
        <v>37</v>
      </c>
      <c r="B294" s="82" t="s">
        <v>132</v>
      </c>
      <c r="C294" s="82">
        <v>1</v>
      </c>
      <c r="D294" s="82">
        <v>0.45</v>
      </c>
    </row>
    <row r="295" spans="1:4">
      <c r="A295" s="82">
        <v>38</v>
      </c>
      <c r="B295" s="82" t="s">
        <v>136</v>
      </c>
      <c r="C295" s="82">
        <v>1</v>
      </c>
      <c r="D295" s="82">
        <v>0.45</v>
      </c>
    </row>
    <row r="296" spans="1:4">
      <c r="A296" s="82">
        <v>39</v>
      </c>
      <c r="B296" s="82" t="s">
        <v>137</v>
      </c>
      <c r="C296" s="82">
        <v>1</v>
      </c>
      <c r="D296" s="82">
        <v>0.45</v>
      </c>
    </row>
    <row r="297" spans="1:4">
      <c r="A297" s="82">
        <v>40</v>
      </c>
      <c r="B297" s="82" t="s">
        <v>145</v>
      </c>
      <c r="C297" s="82">
        <v>1</v>
      </c>
      <c r="D297" s="82">
        <v>0.45</v>
      </c>
    </row>
    <row r="298" spans="1:4">
      <c r="A298" s="82">
        <v>41</v>
      </c>
      <c r="B298" s="82" t="s">
        <v>146</v>
      </c>
      <c r="C298" s="82">
        <v>2</v>
      </c>
      <c r="D298" s="82">
        <v>0.9</v>
      </c>
    </row>
    <row r="299" spans="1:4">
      <c r="A299" s="82">
        <v>42</v>
      </c>
      <c r="B299" s="82" t="s">
        <v>150</v>
      </c>
      <c r="C299" s="82">
        <v>1</v>
      </c>
      <c r="D299" s="82">
        <v>0.45</v>
      </c>
    </row>
    <row r="300" spans="1:4">
      <c r="A300" s="82">
        <v>43</v>
      </c>
      <c r="B300" s="82" t="s">
        <v>151</v>
      </c>
      <c r="C300" s="82">
        <v>1</v>
      </c>
      <c r="D300" s="82">
        <v>0.45</v>
      </c>
    </row>
    <row r="302" spans="1:4" ht="18.75">
      <c r="A302" s="104" t="s">
        <v>1907</v>
      </c>
      <c r="B302" s="104"/>
      <c r="C302" s="104"/>
      <c r="D302" s="104"/>
    </row>
    <row r="303" spans="1:4">
      <c r="A303" s="85" t="s">
        <v>39</v>
      </c>
      <c r="B303" s="84"/>
      <c r="C303" s="84"/>
      <c r="D303" s="84"/>
    </row>
    <row r="304" spans="1:4" ht="25.5">
      <c r="A304" s="81" t="s">
        <v>1</v>
      </c>
      <c r="B304" s="81" t="s">
        <v>2</v>
      </c>
      <c r="C304" s="81" t="s">
        <v>3</v>
      </c>
      <c r="D304" s="81" t="s">
        <v>4</v>
      </c>
    </row>
    <row r="305" spans="1:4">
      <c r="A305" s="82">
        <v>1</v>
      </c>
      <c r="B305" s="82"/>
      <c r="C305" s="82">
        <v>344</v>
      </c>
      <c r="D305" s="82">
        <v>88.43</v>
      </c>
    </row>
    <row r="306" spans="1:4">
      <c r="A306" s="82">
        <v>2</v>
      </c>
      <c r="B306" s="82" t="s">
        <v>41</v>
      </c>
      <c r="C306" s="82">
        <v>1</v>
      </c>
      <c r="D306" s="82">
        <v>0.26</v>
      </c>
    </row>
    <row r="307" spans="1:4">
      <c r="A307" s="82">
        <v>3</v>
      </c>
      <c r="B307" s="82" t="s">
        <v>42</v>
      </c>
      <c r="C307" s="82">
        <v>1</v>
      </c>
      <c r="D307" s="82">
        <v>0.26</v>
      </c>
    </row>
    <row r="308" spans="1:4">
      <c r="A308" s="82">
        <v>4</v>
      </c>
      <c r="B308" s="82" t="s">
        <v>42</v>
      </c>
      <c r="C308" s="82">
        <v>6</v>
      </c>
      <c r="D308" s="82">
        <v>1.54</v>
      </c>
    </row>
    <row r="309" spans="1:4">
      <c r="A309" s="82">
        <v>5</v>
      </c>
      <c r="B309" s="82" t="s">
        <v>1891</v>
      </c>
      <c r="C309" s="82">
        <v>2</v>
      </c>
      <c r="D309" s="82">
        <v>0.51</v>
      </c>
    </row>
    <row r="310" spans="1:4">
      <c r="A310" s="82">
        <v>6</v>
      </c>
      <c r="B310" s="82" t="s">
        <v>44</v>
      </c>
      <c r="C310" s="82">
        <v>1</v>
      </c>
      <c r="D310" s="82">
        <v>0.26</v>
      </c>
    </row>
    <row r="311" spans="1:4">
      <c r="A311" s="82">
        <v>7</v>
      </c>
      <c r="B311" s="82">
        <v>1</v>
      </c>
      <c r="C311" s="82">
        <v>1</v>
      </c>
      <c r="D311" s="82">
        <v>0.26</v>
      </c>
    </row>
    <row r="312" spans="1:4">
      <c r="A312" s="82">
        <v>8</v>
      </c>
      <c r="B312" s="82" t="s">
        <v>49</v>
      </c>
      <c r="C312" s="82">
        <v>1</v>
      </c>
      <c r="D312" s="82">
        <v>0.26</v>
      </c>
    </row>
    <row r="313" spans="1:4">
      <c r="A313" s="82">
        <v>9</v>
      </c>
      <c r="B313" s="82" t="s">
        <v>54</v>
      </c>
      <c r="C313" s="82">
        <v>1</v>
      </c>
      <c r="D313" s="82">
        <v>0.26</v>
      </c>
    </row>
    <row r="314" spans="1:4">
      <c r="A314" s="82">
        <v>10</v>
      </c>
      <c r="B314" s="82" t="s">
        <v>58</v>
      </c>
      <c r="C314" s="82">
        <v>1</v>
      </c>
      <c r="D314" s="82">
        <v>0.26</v>
      </c>
    </row>
    <row r="315" spans="1:4">
      <c r="A315" s="82">
        <v>11</v>
      </c>
      <c r="B315" s="82" t="s">
        <v>59</v>
      </c>
      <c r="C315" s="82">
        <v>1</v>
      </c>
      <c r="D315" s="82">
        <v>0.26</v>
      </c>
    </row>
    <row r="316" spans="1:4">
      <c r="A316" s="82">
        <v>12</v>
      </c>
      <c r="B316" s="82" t="s">
        <v>63</v>
      </c>
      <c r="C316" s="82">
        <v>1</v>
      </c>
      <c r="D316" s="82">
        <v>0.26</v>
      </c>
    </row>
    <row r="317" spans="1:4">
      <c r="A317" s="82">
        <v>13</v>
      </c>
      <c r="B317" s="82" t="s">
        <v>75</v>
      </c>
      <c r="C317" s="82">
        <v>3</v>
      </c>
      <c r="D317" s="82">
        <v>0.77</v>
      </c>
    </row>
    <row r="318" spans="1:4">
      <c r="A318" s="82">
        <v>14</v>
      </c>
      <c r="B318" s="82" t="s">
        <v>81</v>
      </c>
      <c r="C318" s="82">
        <v>1</v>
      </c>
      <c r="D318" s="82">
        <v>0.26</v>
      </c>
    </row>
    <row r="319" spans="1:4" ht="25.5">
      <c r="A319" s="82">
        <v>15</v>
      </c>
      <c r="B319" s="82" t="s">
        <v>84</v>
      </c>
      <c r="C319" s="82">
        <v>1</v>
      </c>
      <c r="D319" s="82">
        <v>0.26</v>
      </c>
    </row>
    <row r="320" spans="1:4">
      <c r="A320" s="82">
        <v>16</v>
      </c>
      <c r="B320" s="82" t="s">
        <v>90</v>
      </c>
      <c r="C320" s="82">
        <v>1</v>
      </c>
      <c r="D320" s="82">
        <v>0.26</v>
      </c>
    </row>
    <row r="321" spans="1:4">
      <c r="A321" s="82">
        <v>17</v>
      </c>
      <c r="B321" s="82" t="s">
        <v>94</v>
      </c>
      <c r="C321" s="82">
        <v>1</v>
      </c>
      <c r="D321" s="82">
        <v>0.26</v>
      </c>
    </row>
    <row r="322" spans="1:4">
      <c r="A322" s="82">
        <v>18</v>
      </c>
      <c r="B322" s="82" t="s">
        <v>98</v>
      </c>
      <c r="C322" s="82">
        <v>1</v>
      </c>
      <c r="D322" s="82">
        <v>0.26</v>
      </c>
    </row>
    <row r="323" spans="1:4">
      <c r="A323" s="82">
        <v>19</v>
      </c>
      <c r="B323" s="82" t="s">
        <v>100</v>
      </c>
      <c r="C323" s="82">
        <v>1</v>
      </c>
      <c r="D323" s="82">
        <v>0.26</v>
      </c>
    </row>
    <row r="324" spans="1:4">
      <c r="A324" s="82">
        <v>20</v>
      </c>
      <c r="B324" s="82" t="s">
        <v>101</v>
      </c>
      <c r="C324" s="82">
        <v>2</v>
      </c>
      <c r="D324" s="82">
        <v>0.51</v>
      </c>
    </row>
    <row r="325" spans="1:4">
      <c r="A325" s="82">
        <v>21</v>
      </c>
      <c r="B325" s="82" t="s">
        <v>103</v>
      </c>
      <c r="C325" s="82">
        <v>1</v>
      </c>
      <c r="D325" s="82">
        <v>0.26</v>
      </c>
    </row>
    <row r="326" spans="1:4">
      <c r="A326" s="82">
        <v>22</v>
      </c>
      <c r="B326" s="82" t="s">
        <v>106</v>
      </c>
      <c r="C326" s="82">
        <v>3</v>
      </c>
      <c r="D326" s="82">
        <v>0.77</v>
      </c>
    </row>
    <row r="327" spans="1:4">
      <c r="A327" s="82">
        <v>23</v>
      </c>
      <c r="B327" s="82" t="s">
        <v>107</v>
      </c>
      <c r="C327" s="82">
        <v>1</v>
      </c>
      <c r="D327" s="82">
        <v>0.26</v>
      </c>
    </row>
    <row r="328" spans="1:4">
      <c r="A328" s="82">
        <v>24</v>
      </c>
      <c r="B328" s="82" t="s">
        <v>122</v>
      </c>
      <c r="C328" s="82">
        <v>2</v>
      </c>
      <c r="D328" s="82">
        <v>0.51</v>
      </c>
    </row>
    <row r="329" spans="1:4">
      <c r="A329" s="82">
        <v>25</v>
      </c>
      <c r="B329" s="82" t="s">
        <v>124</v>
      </c>
      <c r="C329" s="82">
        <v>1</v>
      </c>
      <c r="D329" s="82">
        <v>0.26</v>
      </c>
    </row>
    <row r="330" spans="1:4">
      <c r="A330" s="82">
        <v>26</v>
      </c>
      <c r="B330" s="82" t="s">
        <v>126</v>
      </c>
      <c r="C330" s="82">
        <v>1</v>
      </c>
      <c r="D330" s="82">
        <v>0.26</v>
      </c>
    </row>
    <row r="331" spans="1:4">
      <c r="A331" s="82">
        <v>27</v>
      </c>
      <c r="B331" s="82" t="s">
        <v>135</v>
      </c>
      <c r="C331" s="82">
        <v>1</v>
      </c>
      <c r="D331" s="82">
        <v>0.26</v>
      </c>
    </row>
    <row r="332" spans="1:4">
      <c r="A332" s="82">
        <v>28</v>
      </c>
      <c r="B332" s="82" t="s">
        <v>138</v>
      </c>
      <c r="C332" s="82">
        <v>1</v>
      </c>
      <c r="D332" s="82">
        <v>0.26</v>
      </c>
    </row>
    <row r="333" spans="1:4">
      <c r="A333" s="82">
        <v>29</v>
      </c>
      <c r="B333" s="82" t="s">
        <v>139</v>
      </c>
      <c r="C333" s="82">
        <v>1</v>
      </c>
      <c r="D333" s="82">
        <v>0.26</v>
      </c>
    </row>
    <row r="334" spans="1:4">
      <c r="A334" s="82">
        <v>30</v>
      </c>
      <c r="B334" s="82" t="s">
        <v>140</v>
      </c>
      <c r="C334" s="82">
        <v>1</v>
      </c>
      <c r="D334" s="82">
        <v>0.26</v>
      </c>
    </row>
    <row r="335" spans="1:4">
      <c r="A335" s="82">
        <v>31</v>
      </c>
      <c r="B335" s="82" t="s">
        <v>142</v>
      </c>
      <c r="C335" s="82">
        <v>1</v>
      </c>
      <c r="D335" s="82">
        <v>0.26</v>
      </c>
    </row>
    <row r="336" spans="1:4">
      <c r="A336" s="82">
        <v>32</v>
      </c>
      <c r="B336" s="82" t="s">
        <v>143</v>
      </c>
      <c r="C336" s="82">
        <v>1</v>
      </c>
      <c r="D336" s="82">
        <v>0.26</v>
      </c>
    </row>
    <row r="337" spans="1:4">
      <c r="A337" s="82">
        <v>33</v>
      </c>
      <c r="B337" s="82" t="s">
        <v>144</v>
      </c>
      <c r="C337" s="82">
        <v>1</v>
      </c>
      <c r="D337" s="82">
        <v>0.26</v>
      </c>
    </row>
    <row r="338" spans="1:4">
      <c r="A338" s="82">
        <v>34</v>
      </c>
      <c r="B338" s="82" t="s">
        <v>150</v>
      </c>
      <c r="C338" s="82">
        <v>1</v>
      </c>
      <c r="D338" s="82">
        <v>0.26</v>
      </c>
    </row>
    <row r="340" spans="1:4" ht="18.75">
      <c r="A340" s="104" t="s">
        <v>1910</v>
      </c>
      <c r="B340" s="104"/>
      <c r="C340" s="104"/>
      <c r="D340" s="104"/>
    </row>
    <row r="341" spans="1:4">
      <c r="A341" s="85" t="s">
        <v>39</v>
      </c>
      <c r="B341" s="84"/>
      <c r="C341" s="84"/>
      <c r="D341" s="84"/>
    </row>
    <row r="342" spans="1:4" ht="25.5">
      <c r="A342" s="81" t="s">
        <v>1</v>
      </c>
      <c r="B342" s="81" t="s">
        <v>2</v>
      </c>
      <c r="C342" s="81" t="s">
        <v>3</v>
      </c>
      <c r="D342" s="81" t="s">
        <v>4</v>
      </c>
    </row>
    <row r="343" spans="1:4">
      <c r="A343" s="82">
        <v>1</v>
      </c>
      <c r="B343" s="82"/>
      <c r="C343" s="82">
        <v>382</v>
      </c>
      <c r="D343" s="82">
        <v>88.02</v>
      </c>
    </row>
    <row r="344" spans="1:4">
      <c r="A344" s="82">
        <v>2</v>
      </c>
      <c r="B344" s="82" t="s">
        <v>40</v>
      </c>
      <c r="C344" s="82">
        <v>1</v>
      </c>
      <c r="D344" s="82">
        <v>0.23</v>
      </c>
    </row>
    <row r="345" spans="1:4">
      <c r="A345" s="82">
        <v>3</v>
      </c>
      <c r="B345" s="82" t="s">
        <v>42</v>
      </c>
      <c r="C345" s="82">
        <v>6</v>
      </c>
      <c r="D345" s="82">
        <v>1.38</v>
      </c>
    </row>
    <row r="346" spans="1:4">
      <c r="A346" s="82">
        <v>4</v>
      </c>
      <c r="B346" s="82" t="s">
        <v>1891</v>
      </c>
      <c r="C346" s="82">
        <v>3</v>
      </c>
      <c r="D346" s="82">
        <v>0.69</v>
      </c>
    </row>
    <row r="347" spans="1:4">
      <c r="A347" s="82">
        <v>5</v>
      </c>
      <c r="B347" s="82" t="s">
        <v>44</v>
      </c>
      <c r="C347" s="82">
        <v>2</v>
      </c>
      <c r="D347" s="82">
        <v>0.46</v>
      </c>
    </row>
    <row r="348" spans="1:4">
      <c r="A348" s="82">
        <v>6</v>
      </c>
      <c r="B348" s="82" t="s">
        <v>57</v>
      </c>
      <c r="C348" s="82">
        <v>3</v>
      </c>
      <c r="D348" s="82">
        <v>0.69</v>
      </c>
    </row>
    <row r="349" spans="1:4">
      <c r="A349" s="82">
        <v>7</v>
      </c>
      <c r="B349" s="82" t="s">
        <v>64</v>
      </c>
      <c r="C349" s="82">
        <v>1</v>
      </c>
      <c r="D349" s="82">
        <v>0.23</v>
      </c>
    </row>
    <row r="350" spans="1:4">
      <c r="A350" s="82">
        <v>8</v>
      </c>
      <c r="B350" s="82" t="s">
        <v>68</v>
      </c>
      <c r="C350" s="82">
        <v>1</v>
      </c>
      <c r="D350" s="82">
        <v>0.23</v>
      </c>
    </row>
    <row r="351" spans="1:4">
      <c r="A351" s="82">
        <v>9</v>
      </c>
      <c r="B351" s="82" t="s">
        <v>69</v>
      </c>
      <c r="C351" s="82">
        <v>1</v>
      </c>
      <c r="D351" s="82">
        <v>0.23</v>
      </c>
    </row>
    <row r="352" spans="1:4">
      <c r="A352" s="82">
        <v>10</v>
      </c>
      <c r="B352" s="82" t="s">
        <v>72</v>
      </c>
      <c r="C352" s="82">
        <v>1</v>
      </c>
      <c r="D352" s="82">
        <v>0.23</v>
      </c>
    </row>
    <row r="353" spans="1:4">
      <c r="A353" s="82">
        <v>11</v>
      </c>
      <c r="B353" s="82" t="s">
        <v>74</v>
      </c>
      <c r="C353" s="82">
        <v>1</v>
      </c>
      <c r="D353" s="82">
        <v>0.23</v>
      </c>
    </row>
    <row r="354" spans="1:4">
      <c r="A354" s="82">
        <v>12</v>
      </c>
      <c r="B354" s="82" t="s">
        <v>75</v>
      </c>
      <c r="C354" s="82">
        <v>3</v>
      </c>
      <c r="D354" s="82">
        <v>0.69</v>
      </c>
    </row>
    <row r="355" spans="1:4">
      <c r="A355" s="82">
        <v>13</v>
      </c>
      <c r="B355" s="82" t="s">
        <v>79</v>
      </c>
      <c r="C355" s="82">
        <v>1</v>
      </c>
      <c r="D355" s="82">
        <v>0.23</v>
      </c>
    </row>
    <row r="356" spans="1:4">
      <c r="A356" s="82">
        <v>14</v>
      </c>
      <c r="B356" s="82" t="s">
        <v>85</v>
      </c>
      <c r="C356" s="82">
        <v>3</v>
      </c>
      <c r="D356" s="82">
        <v>0.69</v>
      </c>
    </row>
    <row r="357" spans="1:4">
      <c r="A357" s="82">
        <v>15</v>
      </c>
      <c r="B357" s="82" t="s">
        <v>88</v>
      </c>
      <c r="C357" s="82">
        <v>1</v>
      </c>
      <c r="D357" s="82">
        <v>0.23</v>
      </c>
    </row>
    <row r="358" spans="1:4">
      <c r="A358" s="82">
        <v>16</v>
      </c>
      <c r="B358" s="82" t="s">
        <v>91</v>
      </c>
      <c r="C358" s="82">
        <v>1</v>
      </c>
      <c r="D358" s="82">
        <v>0.23</v>
      </c>
    </row>
    <row r="359" spans="1:4">
      <c r="A359" s="82">
        <v>17</v>
      </c>
      <c r="B359" s="82" t="s">
        <v>94</v>
      </c>
      <c r="C359" s="82">
        <v>4</v>
      </c>
      <c r="D359" s="82">
        <v>0.92</v>
      </c>
    </row>
    <row r="360" spans="1:4">
      <c r="A360" s="82">
        <v>18</v>
      </c>
      <c r="B360" s="82" t="s">
        <v>96</v>
      </c>
      <c r="C360" s="82">
        <v>1</v>
      </c>
      <c r="D360" s="82">
        <v>0.23</v>
      </c>
    </row>
    <row r="361" spans="1:4">
      <c r="A361" s="82">
        <v>19</v>
      </c>
      <c r="B361" s="82" t="s">
        <v>101</v>
      </c>
      <c r="C361" s="82">
        <v>1</v>
      </c>
      <c r="D361" s="82">
        <v>0.23</v>
      </c>
    </row>
    <row r="362" spans="1:4">
      <c r="A362" s="82">
        <v>20</v>
      </c>
      <c r="B362" s="82" t="s">
        <v>102</v>
      </c>
      <c r="C362" s="82">
        <v>1</v>
      </c>
      <c r="D362" s="82">
        <v>0.23</v>
      </c>
    </row>
    <row r="363" spans="1:4">
      <c r="A363" s="82">
        <v>21</v>
      </c>
      <c r="B363" s="82" t="s">
        <v>111</v>
      </c>
      <c r="C363" s="82">
        <v>1</v>
      </c>
      <c r="D363" s="82">
        <v>0.23</v>
      </c>
    </row>
    <row r="364" spans="1:4">
      <c r="A364" s="82">
        <v>22</v>
      </c>
      <c r="B364" s="82" t="s">
        <v>112</v>
      </c>
      <c r="C364" s="82">
        <v>1</v>
      </c>
      <c r="D364" s="82">
        <v>0.23</v>
      </c>
    </row>
    <row r="365" spans="1:4">
      <c r="A365" s="82">
        <v>23</v>
      </c>
      <c r="B365" s="82" t="s">
        <v>114</v>
      </c>
      <c r="C365" s="82">
        <v>1</v>
      </c>
      <c r="D365" s="82">
        <v>0.23</v>
      </c>
    </row>
    <row r="366" spans="1:4">
      <c r="A366" s="82">
        <v>24</v>
      </c>
      <c r="B366" s="82" t="s">
        <v>115</v>
      </c>
      <c r="C366" s="82">
        <v>1</v>
      </c>
      <c r="D366" s="82">
        <v>0.23</v>
      </c>
    </row>
    <row r="367" spans="1:4">
      <c r="A367" s="82">
        <v>25</v>
      </c>
      <c r="B367" s="82" t="s">
        <v>116</v>
      </c>
      <c r="C367" s="82">
        <v>1</v>
      </c>
      <c r="D367" s="82">
        <v>0.23</v>
      </c>
    </row>
    <row r="368" spans="1:4">
      <c r="A368" s="82">
        <v>26</v>
      </c>
      <c r="B368" s="82" t="s">
        <v>117</v>
      </c>
      <c r="C368" s="82">
        <v>1</v>
      </c>
      <c r="D368" s="82">
        <v>0.23</v>
      </c>
    </row>
    <row r="369" spans="1:4">
      <c r="A369" s="82">
        <v>27</v>
      </c>
      <c r="B369" s="82" t="s">
        <v>119</v>
      </c>
      <c r="C369" s="82">
        <v>1</v>
      </c>
      <c r="D369" s="82">
        <v>0.23</v>
      </c>
    </row>
    <row r="370" spans="1:4">
      <c r="A370" s="82">
        <v>28</v>
      </c>
      <c r="B370" s="82" t="s">
        <v>122</v>
      </c>
      <c r="C370" s="82">
        <v>3</v>
      </c>
      <c r="D370" s="82">
        <v>0.69</v>
      </c>
    </row>
    <row r="371" spans="1:4">
      <c r="A371" s="82">
        <v>29</v>
      </c>
      <c r="B371" s="82" t="s">
        <v>125</v>
      </c>
      <c r="C371" s="82">
        <v>1</v>
      </c>
      <c r="D371" s="82">
        <v>0.23</v>
      </c>
    </row>
    <row r="372" spans="1:4">
      <c r="A372" s="82">
        <v>30</v>
      </c>
      <c r="B372" s="82" t="s">
        <v>128</v>
      </c>
      <c r="C372" s="82">
        <v>3</v>
      </c>
      <c r="D372" s="82">
        <v>0.69</v>
      </c>
    </row>
    <row r="373" spans="1:4">
      <c r="A373" s="82">
        <v>31</v>
      </c>
      <c r="B373" s="82" t="s">
        <v>146</v>
      </c>
      <c r="C373" s="82">
        <v>1</v>
      </c>
      <c r="D373" s="82">
        <v>0.23</v>
      </c>
    </row>
    <row r="374" spans="1:4">
      <c r="A374" s="82">
        <v>32</v>
      </c>
      <c r="B374" s="82" t="s">
        <v>151</v>
      </c>
      <c r="C374" s="82">
        <v>1</v>
      </c>
      <c r="D374" s="82">
        <v>0.23</v>
      </c>
    </row>
    <row r="376" spans="1:4" ht="18.75">
      <c r="A376" s="104" t="s">
        <v>1914</v>
      </c>
      <c r="B376" s="104"/>
      <c r="C376" s="104"/>
      <c r="D376" s="104"/>
    </row>
    <row r="377" spans="1:4">
      <c r="A377" s="85" t="s">
        <v>39</v>
      </c>
      <c r="B377" s="84"/>
      <c r="C377" s="84"/>
      <c r="D377" s="84"/>
    </row>
    <row r="378" spans="1:4" ht="25.5">
      <c r="A378" s="81" t="s">
        <v>1</v>
      </c>
      <c r="B378" s="81" t="s">
        <v>2</v>
      </c>
      <c r="C378" s="81" t="s">
        <v>3</v>
      </c>
      <c r="D378" s="81" t="s">
        <v>4</v>
      </c>
    </row>
    <row r="379" spans="1:4">
      <c r="A379" s="82">
        <v>1</v>
      </c>
      <c r="B379" s="82"/>
      <c r="C379" s="82">
        <v>290</v>
      </c>
      <c r="D379" s="82">
        <v>81.23</v>
      </c>
    </row>
    <row r="380" spans="1:4">
      <c r="A380" s="82">
        <v>2</v>
      </c>
      <c r="B380" s="82" t="s">
        <v>42</v>
      </c>
      <c r="C380" s="82">
        <v>4</v>
      </c>
      <c r="D380" s="82">
        <v>1.1200000000000001</v>
      </c>
    </row>
    <row r="381" spans="1:4">
      <c r="A381" s="82">
        <v>3</v>
      </c>
      <c r="B381" s="82" t="s">
        <v>1891</v>
      </c>
      <c r="C381" s="82">
        <v>4</v>
      </c>
      <c r="D381" s="82">
        <v>1.1200000000000001</v>
      </c>
    </row>
    <row r="382" spans="1:4">
      <c r="A382" s="82">
        <v>4</v>
      </c>
      <c r="B382" s="82" t="s">
        <v>44</v>
      </c>
      <c r="C382" s="82">
        <v>1</v>
      </c>
      <c r="D382" s="82">
        <v>0.28000000000000003</v>
      </c>
    </row>
    <row r="383" spans="1:4">
      <c r="A383" s="82">
        <v>5</v>
      </c>
      <c r="B383" s="82" t="s">
        <v>44</v>
      </c>
      <c r="C383" s="82">
        <v>1</v>
      </c>
      <c r="D383" s="82">
        <v>0.28000000000000003</v>
      </c>
    </row>
    <row r="384" spans="1:4">
      <c r="A384" s="82">
        <v>6</v>
      </c>
      <c r="B384" s="82" t="s">
        <v>45</v>
      </c>
      <c r="C384" s="82">
        <v>1</v>
      </c>
      <c r="D384" s="82">
        <v>0.28000000000000003</v>
      </c>
    </row>
    <row r="385" spans="1:4">
      <c r="A385" s="82">
        <v>7</v>
      </c>
      <c r="B385" s="82" t="s">
        <v>46</v>
      </c>
      <c r="C385" s="82">
        <v>1</v>
      </c>
      <c r="D385" s="82">
        <v>0.28000000000000003</v>
      </c>
    </row>
    <row r="386" spans="1:4">
      <c r="A386" s="82">
        <v>8</v>
      </c>
      <c r="B386" s="82" t="s">
        <v>47</v>
      </c>
      <c r="C386" s="82">
        <v>1</v>
      </c>
      <c r="D386" s="82">
        <v>0.28000000000000003</v>
      </c>
    </row>
    <row r="387" spans="1:4">
      <c r="A387" s="82">
        <v>9</v>
      </c>
      <c r="B387" s="82" t="s">
        <v>52</v>
      </c>
      <c r="C387" s="82">
        <v>1</v>
      </c>
      <c r="D387" s="82">
        <v>0.28000000000000003</v>
      </c>
    </row>
    <row r="388" spans="1:4">
      <c r="A388" s="82">
        <v>10</v>
      </c>
      <c r="B388" s="82" t="s">
        <v>55</v>
      </c>
      <c r="C388" s="82">
        <v>1</v>
      </c>
      <c r="D388" s="82">
        <v>0.28000000000000003</v>
      </c>
    </row>
    <row r="389" spans="1:4">
      <c r="A389" s="82">
        <v>11</v>
      </c>
      <c r="B389" s="82" t="s">
        <v>60</v>
      </c>
      <c r="C389" s="82">
        <v>4</v>
      </c>
      <c r="D389" s="82">
        <v>1.1200000000000001</v>
      </c>
    </row>
    <row r="390" spans="1:4">
      <c r="A390" s="82">
        <v>12</v>
      </c>
      <c r="B390" s="82" t="s">
        <v>61</v>
      </c>
      <c r="C390" s="82">
        <v>1</v>
      </c>
      <c r="D390" s="82">
        <v>0.28000000000000003</v>
      </c>
    </row>
    <row r="391" spans="1:4">
      <c r="A391" s="82">
        <v>13</v>
      </c>
      <c r="B391" s="82" t="s">
        <v>62</v>
      </c>
      <c r="C391" s="82">
        <v>1</v>
      </c>
      <c r="D391" s="82">
        <v>0.28000000000000003</v>
      </c>
    </row>
    <row r="392" spans="1:4">
      <c r="A392" s="82">
        <v>14</v>
      </c>
      <c r="B392" s="82" t="s">
        <v>1879</v>
      </c>
      <c r="C392" s="82">
        <v>2</v>
      </c>
      <c r="D392" s="82">
        <v>0.56000000000000005</v>
      </c>
    </row>
    <row r="393" spans="1:4">
      <c r="A393" s="82">
        <v>15</v>
      </c>
      <c r="B393" s="82" t="s">
        <v>65</v>
      </c>
      <c r="C393" s="82">
        <v>1</v>
      </c>
      <c r="D393" s="82">
        <v>0.28000000000000003</v>
      </c>
    </row>
    <row r="394" spans="1:4" ht="25.5">
      <c r="A394" s="82">
        <v>16</v>
      </c>
      <c r="B394" s="82" t="s">
        <v>67</v>
      </c>
      <c r="C394" s="82">
        <v>1</v>
      </c>
      <c r="D394" s="82">
        <v>0.28000000000000003</v>
      </c>
    </row>
    <row r="395" spans="1:4">
      <c r="A395" s="82">
        <v>17</v>
      </c>
      <c r="B395" s="82" t="s">
        <v>70</v>
      </c>
      <c r="C395" s="82">
        <v>1</v>
      </c>
      <c r="D395" s="82">
        <v>0.28000000000000003</v>
      </c>
    </row>
    <row r="396" spans="1:4" ht="25.5">
      <c r="A396" s="82">
        <v>18</v>
      </c>
      <c r="B396" s="82" t="s">
        <v>71</v>
      </c>
      <c r="C396" s="82">
        <v>1</v>
      </c>
      <c r="D396" s="82">
        <v>0.28000000000000003</v>
      </c>
    </row>
    <row r="397" spans="1:4">
      <c r="A397" s="82">
        <v>19</v>
      </c>
      <c r="B397" s="82" t="s">
        <v>73</v>
      </c>
      <c r="C397" s="82">
        <v>1</v>
      </c>
      <c r="D397" s="82">
        <v>0.28000000000000003</v>
      </c>
    </row>
    <row r="398" spans="1:4">
      <c r="A398" s="82">
        <v>20</v>
      </c>
      <c r="B398" s="82" t="s">
        <v>75</v>
      </c>
      <c r="C398" s="82">
        <v>4</v>
      </c>
      <c r="D398" s="82">
        <v>1.1200000000000001</v>
      </c>
    </row>
    <row r="399" spans="1:4">
      <c r="A399" s="82">
        <v>21</v>
      </c>
      <c r="B399" s="82" t="s">
        <v>76</v>
      </c>
      <c r="C399" s="82">
        <v>1</v>
      </c>
      <c r="D399" s="82">
        <v>0.28000000000000003</v>
      </c>
    </row>
    <row r="400" spans="1:4">
      <c r="A400" s="82">
        <v>22</v>
      </c>
      <c r="B400" s="82" t="s">
        <v>77</v>
      </c>
      <c r="C400" s="82">
        <v>1</v>
      </c>
      <c r="D400" s="82">
        <v>0.28000000000000003</v>
      </c>
    </row>
    <row r="401" spans="1:4">
      <c r="A401" s="82">
        <v>23</v>
      </c>
      <c r="B401" s="82" t="s">
        <v>78</v>
      </c>
      <c r="C401" s="82">
        <v>1</v>
      </c>
      <c r="D401" s="82">
        <v>0.28000000000000003</v>
      </c>
    </row>
    <row r="402" spans="1:4">
      <c r="A402" s="82">
        <v>24</v>
      </c>
      <c r="B402" s="82" t="s">
        <v>80</v>
      </c>
      <c r="C402" s="82">
        <v>1</v>
      </c>
      <c r="D402" s="82">
        <v>0.28000000000000003</v>
      </c>
    </row>
    <row r="403" spans="1:4">
      <c r="A403" s="82">
        <v>25</v>
      </c>
      <c r="B403" s="82" t="s">
        <v>81</v>
      </c>
      <c r="C403" s="82">
        <v>1</v>
      </c>
      <c r="D403" s="82">
        <v>0.28000000000000003</v>
      </c>
    </row>
    <row r="404" spans="1:4">
      <c r="A404" s="82">
        <v>26</v>
      </c>
      <c r="B404" s="82" t="s">
        <v>86</v>
      </c>
      <c r="C404" s="82">
        <v>1</v>
      </c>
      <c r="D404" s="82">
        <v>0.28000000000000003</v>
      </c>
    </row>
    <row r="405" spans="1:4">
      <c r="A405" s="82">
        <v>27</v>
      </c>
      <c r="B405" s="82" t="s">
        <v>89</v>
      </c>
      <c r="C405" s="82">
        <v>1</v>
      </c>
      <c r="D405" s="82">
        <v>0.28000000000000003</v>
      </c>
    </row>
    <row r="406" spans="1:4">
      <c r="A406" s="82">
        <v>28</v>
      </c>
      <c r="B406" s="82" t="s">
        <v>272</v>
      </c>
      <c r="C406" s="82">
        <v>1</v>
      </c>
      <c r="D406" s="82">
        <v>0.28000000000000003</v>
      </c>
    </row>
    <row r="407" spans="1:4">
      <c r="A407" s="82">
        <v>29</v>
      </c>
      <c r="B407" s="82" t="s">
        <v>92</v>
      </c>
      <c r="C407" s="82">
        <v>1</v>
      </c>
      <c r="D407" s="82">
        <v>0.28000000000000003</v>
      </c>
    </row>
    <row r="408" spans="1:4">
      <c r="A408" s="82">
        <v>30</v>
      </c>
      <c r="B408" s="82" t="s">
        <v>94</v>
      </c>
      <c r="C408" s="82">
        <v>1</v>
      </c>
      <c r="D408" s="82">
        <v>0.28000000000000003</v>
      </c>
    </row>
    <row r="409" spans="1:4">
      <c r="A409" s="82">
        <v>31</v>
      </c>
      <c r="B409" s="82" t="s">
        <v>94</v>
      </c>
      <c r="C409" s="82">
        <v>4</v>
      </c>
      <c r="D409" s="82">
        <v>1.1200000000000001</v>
      </c>
    </row>
    <row r="410" spans="1:4">
      <c r="A410" s="82">
        <v>32</v>
      </c>
      <c r="B410" s="82" t="s">
        <v>96</v>
      </c>
      <c r="C410" s="82">
        <v>1</v>
      </c>
      <c r="D410" s="82">
        <v>0.28000000000000003</v>
      </c>
    </row>
    <row r="411" spans="1:4">
      <c r="A411" s="82">
        <v>33</v>
      </c>
      <c r="B411" s="82" t="s">
        <v>97</v>
      </c>
      <c r="C411" s="82">
        <v>1</v>
      </c>
      <c r="D411" s="82">
        <v>0.28000000000000003</v>
      </c>
    </row>
    <row r="412" spans="1:4">
      <c r="A412" s="82">
        <v>34</v>
      </c>
      <c r="B412" s="82" t="s">
        <v>98</v>
      </c>
      <c r="C412" s="82">
        <v>1</v>
      </c>
      <c r="D412" s="82">
        <v>0.28000000000000003</v>
      </c>
    </row>
    <row r="413" spans="1:4">
      <c r="A413" s="82">
        <v>35</v>
      </c>
      <c r="B413" s="82" t="s">
        <v>99</v>
      </c>
      <c r="C413" s="82">
        <v>1</v>
      </c>
      <c r="D413" s="82">
        <v>0.28000000000000003</v>
      </c>
    </row>
    <row r="414" spans="1:4">
      <c r="A414" s="82">
        <v>36</v>
      </c>
      <c r="B414" s="82" t="s">
        <v>101</v>
      </c>
      <c r="C414" s="82">
        <v>1</v>
      </c>
      <c r="D414" s="82">
        <v>0.28000000000000003</v>
      </c>
    </row>
    <row r="415" spans="1:4">
      <c r="A415" s="82">
        <v>37</v>
      </c>
      <c r="B415" s="82" t="s">
        <v>109</v>
      </c>
      <c r="C415" s="82">
        <v>1</v>
      </c>
      <c r="D415" s="82">
        <v>0.28000000000000003</v>
      </c>
    </row>
    <row r="416" spans="1:4">
      <c r="A416" s="82">
        <v>38</v>
      </c>
      <c r="B416" s="82" t="s">
        <v>110</v>
      </c>
      <c r="C416" s="82">
        <v>1</v>
      </c>
      <c r="D416" s="82">
        <v>0.28000000000000003</v>
      </c>
    </row>
    <row r="417" spans="1:4">
      <c r="A417" s="82">
        <v>39</v>
      </c>
      <c r="B417" s="82" t="s">
        <v>113</v>
      </c>
      <c r="C417" s="82">
        <v>1</v>
      </c>
      <c r="D417" s="82">
        <v>0.28000000000000003</v>
      </c>
    </row>
    <row r="418" spans="1:4">
      <c r="A418" s="82">
        <v>40</v>
      </c>
      <c r="B418" s="82" t="s">
        <v>118</v>
      </c>
      <c r="C418" s="82">
        <v>1</v>
      </c>
      <c r="D418" s="82">
        <v>0.28000000000000003</v>
      </c>
    </row>
    <row r="419" spans="1:4">
      <c r="A419" s="82">
        <v>41</v>
      </c>
      <c r="B419" s="82" t="s">
        <v>119</v>
      </c>
      <c r="C419" s="82">
        <v>1</v>
      </c>
      <c r="D419" s="82">
        <v>0.28000000000000003</v>
      </c>
    </row>
    <row r="420" spans="1:4">
      <c r="A420" s="82">
        <v>42</v>
      </c>
      <c r="B420" s="82" t="s">
        <v>121</v>
      </c>
      <c r="C420" s="82">
        <v>2</v>
      </c>
      <c r="D420" s="82">
        <v>0.56000000000000005</v>
      </c>
    </row>
    <row r="421" spans="1:4">
      <c r="A421" s="82">
        <v>43</v>
      </c>
      <c r="B421" s="82" t="s">
        <v>122</v>
      </c>
      <c r="C421" s="82">
        <v>1</v>
      </c>
      <c r="D421" s="82">
        <v>0.28000000000000003</v>
      </c>
    </row>
    <row r="422" spans="1:4">
      <c r="A422" s="82">
        <v>44</v>
      </c>
      <c r="B422" s="82" t="s">
        <v>123</v>
      </c>
      <c r="C422" s="82">
        <v>1</v>
      </c>
      <c r="D422" s="82">
        <v>0.28000000000000003</v>
      </c>
    </row>
    <row r="423" spans="1:4">
      <c r="A423" s="82">
        <v>45</v>
      </c>
      <c r="B423" s="82" t="s">
        <v>128</v>
      </c>
      <c r="C423" s="82">
        <v>1</v>
      </c>
      <c r="D423" s="82">
        <v>0.28000000000000003</v>
      </c>
    </row>
    <row r="424" spans="1:4">
      <c r="A424" s="82">
        <v>46</v>
      </c>
      <c r="B424" s="82" t="s">
        <v>131</v>
      </c>
      <c r="C424" s="82">
        <v>1</v>
      </c>
      <c r="D424" s="82">
        <v>0.28000000000000003</v>
      </c>
    </row>
    <row r="425" spans="1:4">
      <c r="A425" s="82">
        <v>47</v>
      </c>
      <c r="B425" s="82" t="s">
        <v>132</v>
      </c>
      <c r="C425" s="82">
        <v>1</v>
      </c>
      <c r="D425" s="82">
        <v>0.28000000000000003</v>
      </c>
    </row>
    <row r="426" spans="1:4">
      <c r="A426" s="82">
        <v>48</v>
      </c>
      <c r="B426" s="82" t="s">
        <v>145</v>
      </c>
      <c r="C426" s="82">
        <v>1</v>
      </c>
      <c r="D426" s="82">
        <v>0.28000000000000003</v>
      </c>
    </row>
    <row r="427" spans="1:4">
      <c r="A427" s="82">
        <v>49</v>
      </c>
      <c r="B427" s="82" t="s">
        <v>146</v>
      </c>
      <c r="C427" s="82">
        <v>1</v>
      </c>
      <c r="D427" s="82">
        <v>0.28000000000000003</v>
      </c>
    </row>
    <row r="428" spans="1:4">
      <c r="A428" s="82">
        <v>50</v>
      </c>
      <c r="B428" s="82" t="s">
        <v>148</v>
      </c>
      <c r="C428" s="82">
        <v>1</v>
      </c>
      <c r="D428" s="82">
        <v>0.28000000000000003</v>
      </c>
    </row>
    <row r="429" spans="1:4">
      <c r="A429" s="82">
        <v>51</v>
      </c>
      <c r="B429" s="82" t="s">
        <v>149</v>
      </c>
      <c r="C429" s="82">
        <v>1</v>
      </c>
      <c r="D429" s="82">
        <v>0.28000000000000003</v>
      </c>
    </row>
    <row r="431" spans="1:4" ht="18.75">
      <c r="A431" s="104" t="s">
        <v>1915</v>
      </c>
      <c r="B431" s="104"/>
      <c r="C431" s="104"/>
      <c r="D431" s="104"/>
    </row>
    <row r="432" spans="1:4">
      <c r="A432" s="85" t="s">
        <v>39</v>
      </c>
      <c r="B432" s="84"/>
      <c r="C432" s="84"/>
      <c r="D432" s="84"/>
    </row>
    <row r="433" spans="1:4" ht="25.5">
      <c r="A433" s="81" t="s">
        <v>1</v>
      </c>
      <c r="B433" s="81" t="s">
        <v>2</v>
      </c>
      <c r="C433" s="81" t="s">
        <v>3</v>
      </c>
      <c r="D433" s="81" t="s">
        <v>4</v>
      </c>
    </row>
    <row r="434" spans="1:4">
      <c r="A434" s="82">
        <v>1</v>
      </c>
      <c r="B434" s="82"/>
      <c r="C434" s="82">
        <v>220</v>
      </c>
      <c r="D434" s="82">
        <v>82.09</v>
      </c>
    </row>
    <row r="435" spans="1:4">
      <c r="A435" s="82">
        <v>2</v>
      </c>
      <c r="B435" s="82" t="s">
        <v>42</v>
      </c>
      <c r="C435" s="82">
        <v>13</v>
      </c>
      <c r="D435" s="82">
        <v>4.8499999999999996</v>
      </c>
    </row>
    <row r="436" spans="1:4">
      <c r="A436" s="82">
        <v>3</v>
      </c>
      <c r="B436" s="82" t="s">
        <v>1891</v>
      </c>
      <c r="C436" s="82">
        <v>4</v>
      </c>
      <c r="D436" s="82">
        <v>1.49</v>
      </c>
    </row>
    <row r="437" spans="1:4">
      <c r="A437" s="82">
        <v>4</v>
      </c>
      <c r="B437" s="82" t="s">
        <v>48</v>
      </c>
      <c r="C437" s="82">
        <v>1</v>
      </c>
      <c r="D437" s="82">
        <v>0.37</v>
      </c>
    </row>
    <row r="438" spans="1:4">
      <c r="A438" s="82">
        <v>5</v>
      </c>
      <c r="B438" s="82" t="s">
        <v>50</v>
      </c>
      <c r="C438" s="82">
        <v>1</v>
      </c>
      <c r="D438" s="82">
        <v>0.37</v>
      </c>
    </row>
    <row r="439" spans="1:4">
      <c r="A439" s="82">
        <v>6</v>
      </c>
      <c r="B439" s="82" t="s">
        <v>51</v>
      </c>
      <c r="C439" s="82">
        <v>1</v>
      </c>
      <c r="D439" s="82">
        <v>0.37</v>
      </c>
    </row>
    <row r="440" spans="1:4">
      <c r="A440" s="82">
        <v>7</v>
      </c>
      <c r="B440" s="82" t="s">
        <v>53</v>
      </c>
      <c r="C440" s="82">
        <v>1</v>
      </c>
      <c r="D440" s="82">
        <v>0.37</v>
      </c>
    </row>
    <row r="441" spans="1:4">
      <c r="A441" s="82">
        <v>8</v>
      </c>
      <c r="B441" s="82" t="s">
        <v>56</v>
      </c>
      <c r="C441" s="82">
        <v>1</v>
      </c>
      <c r="D441" s="82">
        <v>0.37</v>
      </c>
    </row>
    <row r="442" spans="1:4">
      <c r="A442" s="82">
        <v>9</v>
      </c>
      <c r="B442" s="82" t="s">
        <v>64</v>
      </c>
      <c r="C442" s="82">
        <v>1</v>
      </c>
      <c r="D442" s="82">
        <v>0.37</v>
      </c>
    </row>
    <row r="443" spans="1:4">
      <c r="A443" s="82">
        <v>10</v>
      </c>
      <c r="B443" s="82" t="s">
        <v>66</v>
      </c>
      <c r="C443" s="82">
        <v>1</v>
      </c>
      <c r="D443" s="82">
        <v>0.37</v>
      </c>
    </row>
    <row r="444" spans="1:4">
      <c r="A444" s="82">
        <v>11</v>
      </c>
      <c r="B444" s="82" t="s">
        <v>75</v>
      </c>
      <c r="C444" s="82">
        <v>4</v>
      </c>
      <c r="D444" s="82">
        <v>1.49</v>
      </c>
    </row>
    <row r="445" spans="1:4">
      <c r="A445" s="82">
        <v>12</v>
      </c>
      <c r="B445" s="82" t="s">
        <v>82</v>
      </c>
      <c r="C445" s="82">
        <v>1</v>
      </c>
      <c r="D445" s="82">
        <v>0.37</v>
      </c>
    </row>
    <row r="446" spans="1:4">
      <c r="A446" s="82">
        <v>13</v>
      </c>
      <c r="B446" s="82" t="s">
        <v>83</v>
      </c>
      <c r="C446" s="82">
        <v>1</v>
      </c>
      <c r="D446" s="82">
        <v>0.37</v>
      </c>
    </row>
    <row r="447" spans="1:4">
      <c r="A447" s="82">
        <v>14</v>
      </c>
      <c r="B447" s="82" t="s">
        <v>94</v>
      </c>
      <c r="C447" s="82">
        <v>1</v>
      </c>
      <c r="D447" s="82">
        <v>0.37</v>
      </c>
    </row>
    <row r="448" spans="1:4">
      <c r="A448" s="82">
        <v>15</v>
      </c>
      <c r="B448" s="82" t="s">
        <v>94</v>
      </c>
      <c r="C448" s="82">
        <v>1</v>
      </c>
      <c r="D448" s="82">
        <v>0.37</v>
      </c>
    </row>
    <row r="449" spans="1:4">
      <c r="A449" s="82">
        <v>16</v>
      </c>
      <c r="B449" s="82" t="s">
        <v>95</v>
      </c>
      <c r="C449" s="82">
        <v>1</v>
      </c>
      <c r="D449" s="82">
        <v>0.37</v>
      </c>
    </row>
    <row r="450" spans="1:4" ht="25.5">
      <c r="A450" s="82">
        <v>17</v>
      </c>
      <c r="B450" s="82" t="s">
        <v>104</v>
      </c>
      <c r="C450" s="82">
        <v>1</v>
      </c>
      <c r="D450" s="82">
        <v>0.37</v>
      </c>
    </row>
    <row r="451" spans="1:4">
      <c r="A451" s="82">
        <v>18</v>
      </c>
      <c r="B451" s="82" t="s">
        <v>106</v>
      </c>
      <c r="C451" s="82">
        <v>1</v>
      </c>
      <c r="D451" s="82">
        <v>0.37</v>
      </c>
    </row>
    <row r="452" spans="1:4" ht="89.25">
      <c r="A452" s="82">
        <v>19</v>
      </c>
      <c r="B452" s="82" t="s">
        <v>108</v>
      </c>
      <c r="C452" s="82">
        <v>1</v>
      </c>
      <c r="D452" s="82">
        <v>0.37</v>
      </c>
    </row>
    <row r="453" spans="1:4">
      <c r="A453" s="82">
        <v>20</v>
      </c>
      <c r="B453" s="82" t="s">
        <v>120</v>
      </c>
      <c r="C453" s="82">
        <v>1</v>
      </c>
      <c r="D453" s="82">
        <v>0.37</v>
      </c>
    </row>
    <row r="454" spans="1:4">
      <c r="A454" s="82">
        <v>21</v>
      </c>
      <c r="B454" s="82" t="s">
        <v>122</v>
      </c>
      <c r="C454" s="82">
        <v>2</v>
      </c>
      <c r="D454" s="82">
        <v>0.75</v>
      </c>
    </row>
    <row r="455" spans="1:4">
      <c r="A455" s="82">
        <v>22</v>
      </c>
      <c r="B455" s="82" t="s">
        <v>127</v>
      </c>
      <c r="C455" s="82">
        <v>1</v>
      </c>
      <c r="D455" s="82">
        <v>0.37</v>
      </c>
    </row>
    <row r="456" spans="1:4">
      <c r="A456" s="82">
        <v>23</v>
      </c>
      <c r="B456" s="82" t="s">
        <v>129</v>
      </c>
      <c r="C456" s="82">
        <v>1</v>
      </c>
      <c r="D456" s="82">
        <v>0.37</v>
      </c>
    </row>
    <row r="457" spans="1:4">
      <c r="A457" s="82">
        <v>24</v>
      </c>
      <c r="B457" s="82" t="s">
        <v>130</v>
      </c>
      <c r="C457" s="82">
        <v>1</v>
      </c>
      <c r="D457" s="82">
        <v>0.37</v>
      </c>
    </row>
    <row r="458" spans="1:4">
      <c r="A458" s="82">
        <v>25</v>
      </c>
      <c r="B458" s="82" t="s">
        <v>133</v>
      </c>
      <c r="C458" s="82">
        <v>1</v>
      </c>
      <c r="D458" s="82">
        <v>0.37</v>
      </c>
    </row>
    <row r="459" spans="1:4">
      <c r="A459" s="82">
        <v>26</v>
      </c>
      <c r="B459" s="82" t="s">
        <v>134</v>
      </c>
      <c r="C459" s="82">
        <v>1</v>
      </c>
      <c r="D459" s="82">
        <v>0.37</v>
      </c>
    </row>
    <row r="460" spans="1:4">
      <c r="A460" s="82">
        <v>27</v>
      </c>
      <c r="B460" s="82" t="s">
        <v>136</v>
      </c>
      <c r="C460" s="82">
        <v>1</v>
      </c>
      <c r="D460" s="82">
        <v>0.37</v>
      </c>
    </row>
    <row r="461" spans="1:4">
      <c r="A461" s="82">
        <v>28</v>
      </c>
      <c r="B461" s="82" t="s">
        <v>137</v>
      </c>
      <c r="C461" s="82">
        <v>1</v>
      </c>
      <c r="D461" s="82">
        <v>0.37</v>
      </c>
    </row>
    <row r="462" spans="1:4">
      <c r="A462" s="82">
        <v>29</v>
      </c>
      <c r="B462" s="82" t="s">
        <v>141</v>
      </c>
      <c r="C462" s="82">
        <v>1</v>
      </c>
      <c r="D462" s="82">
        <v>0.37</v>
      </c>
    </row>
    <row r="463" spans="1:4">
      <c r="A463" s="82">
        <v>30</v>
      </c>
      <c r="B463" s="82" t="s">
        <v>147</v>
      </c>
      <c r="C463" s="82">
        <v>1</v>
      </c>
      <c r="D463" s="82">
        <v>0.37</v>
      </c>
    </row>
    <row r="465" spans="1:4" ht="18.75">
      <c r="A465" s="104" t="s">
        <v>1918</v>
      </c>
      <c r="B465" s="104"/>
      <c r="C465" s="104"/>
      <c r="D465" s="104"/>
    </row>
    <row r="466" spans="1:4">
      <c r="A466" s="85" t="s">
        <v>39</v>
      </c>
      <c r="B466" s="84"/>
      <c r="C466" s="84"/>
      <c r="D466" s="84"/>
    </row>
    <row r="467" spans="1:4" ht="25.5">
      <c r="A467" s="81" t="s">
        <v>1</v>
      </c>
      <c r="B467" s="81" t="s">
        <v>2</v>
      </c>
      <c r="C467" s="81" t="s">
        <v>3</v>
      </c>
      <c r="D467" s="81" t="s">
        <v>4</v>
      </c>
    </row>
    <row r="468" spans="1:4">
      <c r="A468" s="82">
        <v>1</v>
      </c>
      <c r="B468" s="82"/>
      <c r="C468" s="82">
        <v>9</v>
      </c>
      <c r="D468" s="82">
        <v>69.23</v>
      </c>
    </row>
    <row r="469" spans="1:4">
      <c r="A469" s="82">
        <v>2</v>
      </c>
      <c r="B469" s="82" t="s">
        <v>53</v>
      </c>
      <c r="C469" s="82">
        <v>1</v>
      </c>
      <c r="D469" s="82">
        <v>7.69</v>
      </c>
    </row>
    <row r="470" spans="1:4">
      <c r="A470" s="82">
        <v>3</v>
      </c>
      <c r="B470" s="82" t="s">
        <v>87</v>
      </c>
      <c r="C470" s="82">
        <v>1</v>
      </c>
      <c r="D470" s="82">
        <v>7.69</v>
      </c>
    </row>
    <row r="471" spans="1:4">
      <c r="A471" s="82">
        <v>4</v>
      </c>
      <c r="B471" s="82" t="s">
        <v>93</v>
      </c>
      <c r="C471" s="82">
        <v>1</v>
      </c>
      <c r="D471" s="82">
        <v>7.69</v>
      </c>
    </row>
    <row r="472" spans="1:4">
      <c r="A472" s="82">
        <v>5</v>
      </c>
      <c r="B472" s="82" t="s">
        <v>105</v>
      </c>
      <c r="C472" s="82">
        <v>1</v>
      </c>
      <c r="D472" s="82">
        <v>7.69</v>
      </c>
    </row>
  </sheetData>
  <mergeCells count="14">
    <mergeCell ref="A1:D1"/>
    <mergeCell ref="A123:D123"/>
    <mergeCell ref="A225:D225"/>
    <mergeCell ref="A255:D255"/>
    <mergeCell ref="A152:D152"/>
    <mergeCell ref="A175:D175"/>
    <mergeCell ref="A212:D212"/>
    <mergeCell ref="C3:D3"/>
    <mergeCell ref="A124:D124"/>
    <mergeCell ref="A302:D302"/>
    <mergeCell ref="A340:D340"/>
    <mergeCell ref="A376:D376"/>
    <mergeCell ref="A431:D431"/>
    <mergeCell ref="A465:D46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5"/>
  <sheetViews>
    <sheetView workbookViewId="0">
      <selection activeCell="B486" sqref="B486:B487"/>
    </sheetView>
  </sheetViews>
  <sheetFormatPr defaultRowHeight="15"/>
  <cols>
    <col min="2" max="2" width="96.140625" customWidth="1"/>
    <col min="3" max="4" width="19" customWidth="1"/>
  </cols>
  <sheetData>
    <row r="1" spans="1:20" ht="18.75">
      <c r="A1" s="104" t="s">
        <v>1880</v>
      </c>
      <c r="B1" s="108"/>
      <c r="C1" s="108"/>
      <c r="D1" s="108"/>
    </row>
    <row r="2" spans="1:20">
      <c r="A2" s="41" t="s">
        <v>169</v>
      </c>
      <c r="B2" s="41"/>
      <c r="C2" s="41"/>
      <c r="D2" s="41"/>
      <c r="E2" s="17"/>
      <c r="F2" s="17"/>
      <c r="G2" s="17"/>
      <c r="H2" s="17"/>
      <c r="I2" s="17"/>
      <c r="J2" s="17"/>
      <c r="K2" s="17"/>
      <c r="L2" s="17"/>
      <c r="M2" s="17"/>
      <c r="N2" s="17"/>
      <c r="O2" s="17"/>
      <c r="P2" s="17"/>
      <c r="Q2" s="17"/>
      <c r="R2" s="17"/>
      <c r="S2" s="17"/>
      <c r="T2" s="17"/>
    </row>
    <row r="3" spans="1:20">
      <c r="A3" s="59"/>
      <c r="B3" s="19"/>
      <c r="C3" s="90" t="s">
        <v>1864</v>
      </c>
      <c r="D3" s="90"/>
      <c r="E3" s="109"/>
      <c r="F3" s="109"/>
      <c r="G3" s="107"/>
      <c r="H3" s="107"/>
      <c r="I3" s="107"/>
      <c r="J3" s="107"/>
      <c r="K3" s="107"/>
      <c r="L3" s="107"/>
      <c r="M3" s="107"/>
      <c r="N3" s="107"/>
      <c r="O3" s="107"/>
      <c r="P3" s="107"/>
      <c r="Q3" s="107"/>
      <c r="R3" s="107"/>
      <c r="S3" s="107"/>
      <c r="T3" s="107"/>
    </row>
    <row r="4" spans="1:20" ht="39" thickBot="1">
      <c r="A4" s="20" t="s">
        <v>1</v>
      </c>
      <c r="B4" s="20" t="s">
        <v>2</v>
      </c>
      <c r="C4" s="20" t="s">
        <v>3</v>
      </c>
      <c r="D4" s="20" t="s">
        <v>4</v>
      </c>
      <c r="E4" s="86"/>
      <c r="F4" s="1"/>
      <c r="G4" s="1"/>
      <c r="H4" s="1"/>
      <c r="I4" s="1"/>
      <c r="J4" s="9"/>
      <c r="K4" s="1"/>
      <c r="L4" s="9"/>
      <c r="M4" s="1"/>
      <c r="N4" s="9"/>
      <c r="O4" s="1"/>
      <c r="P4" s="9"/>
      <c r="Q4" s="13"/>
      <c r="R4" s="1"/>
      <c r="S4" s="1"/>
      <c r="T4" s="9"/>
    </row>
    <row r="5" spans="1:20">
      <c r="A5" s="23">
        <v>1</v>
      </c>
      <c r="B5" s="23"/>
      <c r="C5" s="23">
        <v>1249</v>
      </c>
      <c r="D5" s="23">
        <v>85.49</v>
      </c>
      <c r="I5" s="8"/>
      <c r="J5" s="7"/>
      <c r="K5" s="8"/>
      <c r="L5" s="7"/>
      <c r="M5" s="8"/>
      <c r="N5" s="7"/>
      <c r="P5" s="7"/>
      <c r="Q5" s="11"/>
      <c r="T5" s="7"/>
    </row>
    <row r="6" spans="1:20">
      <c r="A6" s="23">
        <v>2</v>
      </c>
      <c r="B6" s="23" t="s">
        <v>170</v>
      </c>
      <c r="C6" s="23">
        <v>1</v>
      </c>
      <c r="D6" s="23">
        <v>7.0000000000000007E-2</v>
      </c>
      <c r="I6" s="8"/>
      <c r="J6" s="7"/>
      <c r="K6" s="8"/>
      <c r="L6" s="7"/>
      <c r="M6" s="8"/>
      <c r="N6" s="7"/>
      <c r="P6" s="7"/>
      <c r="Q6" s="11"/>
      <c r="T6" s="7"/>
    </row>
    <row r="7" spans="1:20">
      <c r="A7" s="23">
        <v>3</v>
      </c>
      <c r="B7" s="23" t="s">
        <v>142</v>
      </c>
      <c r="C7" s="23">
        <v>1</v>
      </c>
      <c r="D7" s="23">
        <v>7.0000000000000007E-2</v>
      </c>
      <c r="I7" s="8"/>
      <c r="J7" s="7"/>
      <c r="K7" s="8"/>
      <c r="L7" s="7"/>
      <c r="M7" s="8"/>
      <c r="N7" s="7"/>
      <c r="P7" s="7"/>
      <c r="Q7" s="11"/>
      <c r="T7" s="7"/>
    </row>
    <row r="8" spans="1:20">
      <c r="A8" s="23">
        <v>4</v>
      </c>
      <c r="B8" s="23" t="s">
        <v>42</v>
      </c>
      <c r="C8" s="23">
        <v>32</v>
      </c>
      <c r="D8" s="23">
        <v>2.19</v>
      </c>
      <c r="I8" s="8"/>
      <c r="J8" s="7"/>
      <c r="K8" s="8"/>
      <c r="L8" s="7"/>
      <c r="M8" s="8"/>
      <c r="N8" s="7"/>
      <c r="P8" s="7"/>
      <c r="Q8" s="11"/>
      <c r="T8" s="7"/>
    </row>
    <row r="9" spans="1:20">
      <c r="A9" s="23">
        <v>5</v>
      </c>
      <c r="B9" s="23" t="s">
        <v>43</v>
      </c>
      <c r="C9" s="23">
        <v>12</v>
      </c>
      <c r="D9" s="23">
        <v>0.82</v>
      </c>
      <c r="I9" s="8"/>
      <c r="J9" s="7"/>
      <c r="K9" s="8"/>
      <c r="L9" s="7"/>
      <c r="M9" s="8"/>
      <c r="N9" s="7"/>
      <c r="P9" s="7"/>
      <c r="Q9" s="11"/>
      <c r="T9" s="7"/>
    </row>
    <row r="10" spans="1:20">
      <c r="A10" s="23">
        <v>6</v>
      </c>
      <c r="B10" s="23" t="s">
        <v>44</v>
      </c>
      <c r="C10" s="23">
        <v>5</v>
      </c>
      <c r="D10" s="23">
        <v>0.34</v>
      </c>
      <c r="I10" s="8"/>
      <c r="J10" s="7"/>
      <c r="K10" s="8"/>
      <c r="L10" s="7"/>
      <c r="M10" s="8"/>
      <c r="N10" s="7"/>
      <c r="P10" s="7"/>
      <c r="Q10" s="11"/>
      <c r="T10" s="7"/>
    </row>
    <row r="11" spans="1:20">
      <c r="A11" s="23">
        <v>7</v>
      </c>
      <c r="B11" s="23">
        <v>1</v>
      </c>
      <c r="C11" s="23">
        <v>1</v>
      </c>
      <c r="D11" s="23">
        <v>7.0000000000000007E-2</v>
      </c>
      <c r="I11" s="8"/>
      <c r="J11" s="7"/>
      <c r="K11" s="8"/>
      <c r="L11" s="7"/>
      <c r="M11" s="8"/>
      <c r="N11" s="7"/>
      <c r="P11" s="7"/>
      <c r="Q11" s="11"/>
      <c r="T11" s="7"/>
    </row>
    <row r="12" spans="1:20">
      <c r="A12" s="23">
        <v>8</v>
      </c>
      <c r="B12" s="23" t="s">
        <v>48</v>
      </c>
      <c r="C12" s="23">
        <v>1</v>
      </c>
      <c r="D12" s="23">
        <v>7.0000000000000007E-2</v>
      </c>
      <c r="I12" s="8"/>
      <c r="J12" s="7"/>
      <c r="K12" s="8"/>
      <c r="L12" s="7"/>
      <c r="M12" s="8"/>
      <c r="N12" s="7"/>
      <c r="P12" s="7"/>
      <c r="Q12" s="11"/>
      <c r="T12" s="7"/>
    </row>
    <row r="13" spans="1:20">
      <c r="A13" s="23">
        <v>9</v>
      </c>
      <c r="B13" s="23" t="s">
        <v>171</v>
      </c>
      <c r="C13" s="23">
        <v>1</v>
      </c>
      <c r="D13" s="23">
        <v>7.0000000000000007E-2</v>
      </c>
      <c r="I13" s="8"/>
      <c r="J13" s="7"/>
      <c r="K13" s="8"/>
      <c r="L13" s="7"/>
      <c r="M13" s="8"/>
      <c r="N13" s="7"/>
      <c r="P13" s="7"/>
      <c r="Q13" s="11"/>
      <c r="T13" s="7"/>
    </row>
    <row r="14" spans="1:20">
      <c r="A14" s="23">
        <v>10</v>
      </c>
      <c r="B14" s="23" t="s">
        <v>51</v>
      </c>
      <c r="C14" s="23">
        <v>1</v>
      </c>
      <c r="D14" s="23">
        <v>7.0000000000000007E-2</v>
      </c>
      <c r="I14" s="8"/>
      <c r="J14" s="7"/>
      <c r="K14" s="8"/>
      <c r="L14" s="7"/>
      <c r="M14" s="8"/>
      <c r="N14" s="7"/>
      <c r="P14" s="7"/>
      <c r="Q14" s="11"/>
      <c r="T14" s="7"/>
    </row>
    <row r="15" spans="1:20">
      <c r="A15" s="23">
        <v>11</v>
      </c>
      <c r="B15" s="23" t="s">
        <v>172</v>
      </c>
      <c r="C15" s="23">
        <v>1</v>
      </c>
      <c r="D15" s="23">
        <v>7.0000000000000007E-2</v>
      </c>
      <c r="I15" s="8"/>
      <c r="J15" s="7"/>
      <c r="K15" s="8"/>
      <c r="L15" s="7"/>
      <c r="M15" s="8"/>
      <c r="N15" s="7"/>
      <c r="P15" s="7"/>
      <c r="Q15" s="11"/>
      <c r="T15" s="7"/>
    </row>
    <row r="16" spans="1:20">
      <c r="A16" s="23">
        <v>12</v>
      </c>
      <c r="B16" s="23" t="s">
        <v>173</v>
      </c>
      <c r="C16" s="23">
        <v>1</v>
      </c>
      <c r="D16" s="23">
        <v>7.0000000000000007E-2</v>
      </c>
      <c r="I16" s="8"/>
      <c r="J16" s="7"/>
      <c r="K16" s="8"/>
      <c r="L16" s="7"/>
      <c r="M16" s="8"/>
      <c r="N16" s="7"/>
      <c r="P16" s="7"/>
      <c r="Q16" s="11"/>
      <c r="T16" s="7"/>
    </row>
    <row r="17" spans="1:20">
      <c r="A17" s="23">
        <v>13</v>
      </c>
      <c r="B17" s="23" t="s">
        <v>174</v>
      </c>
      <c r="C17" s="23">
        <v>1</v>
      </c>
      <c r="D17" s="23">
        <v>7.0000000000000007E-2</v>
      </c>
      <c r="I17" s="8"/>
      <c r="J17" s="7"/>
      <c r="K17" s="8"/>
      <c r="L17" s="7"/>
      <c r="M17" s="8"/>
      <c r="N17" s="7"/>
      <c r="P17" s="7"/>
      <c r="Q17" s="11"/>
      <c r="T17" s="7"/>
    </row>
    <row r="18" spans="1:20">
      <c r="A18" s="23">
        <v>14</v>
      </c>
      <c r="B18" s="23" t="s">
        <v>53</v>
      </c>
      <c r="C18" s="23">
        <v>2</v>
      </c>
      <c r="D18" s="23">
        <v>0.14000000000000001</v>
      </c>
      <c r="I18" s="8"/>
      <c r="J18" s="7"/>
      <c r="K18" s="8"/>
      <c r="L18" s="7"/>
      <c r="M18" s="8"/>
      <c r="N18" s="7"/>
      <c r="P18" s="7"/>
      <c r="Q18" s="11"/>
      <c r="T18" s="7"/>
    </row>
    <row r="19" spans="1:20">
      <c r="A19" s="23">
        <v>15</v>
      </c>
      <c r="B19" s="23" t="s">
        <v>175</v>
      </c>
      <c r="C19" s="23">
        <v>1</v>
      </c>
      <c r="D19" s="23">
        <v>7.0000000000000007E-2</v>
      </c>
      <c r="I19" s="8"/>
      <c r="J19" s="7"/>
      <c r="K19" s="8"/>
      <c r="L19" s="7"/>
      <c r="M19" s="8"/>
      <c r="N19" s="7"/>
      <c r="P19" s="7"/>
      <c r="Q19" s="11"/>
      <c r="T19" s="7"/>
    </row>
    <row r="20" spans="1:20">
      <c r="A20" s="23">
        <v>16</v>
      </c>
      <c r="B20" s="23" t="s">
        <v>176</v>
      </c>
      <c r="C20" s="23">
        <v>1</v>
      </c>
      <c r="D20" s="23">
        <v>7.0000000000000007E-2</v>
      </c>
      <c r="I20" s="8"/>
      <c r="J20" s="7"/>
      <c r="K20" s="8"/>
      <c r="L20" s="7"/>
      <c r="M20" s="8"/>
      <c r="N20" s="7"/>
      <c r="P20" s="7"/>
      <c r="Q20" s="11"/>
      <c r="T20" s="7"/>
    </row>
    <row r="21" spans="1:20">
      <c r="A21" s="23">
        <v>17</v>
      </c>
      <c r="B21" s="23" t="s">
        <v>177</v>
      </c>
      <c r="C21" s="23">
        <v>1</v>
      </c>
      <c r="D21" s="23">
        <v>7.0000000000000007E-2</v>
      </c>
      <c r="I21" s="8"/>
      <c r="J21" s="7"/>
      <c r="K21" s="8"/>
      <c r="L21" s="7"/>
      <c r="M21" s="8"/>
      <c r="N21" s="7"/>
      <c r="P21" s="7"/>
      <c r="Q21" s="11"/>
      <c r="T21" s="7"/>
    </row>
    <row r="22" spans="1:20">
      <c r="A22" s="23">
        <v>18</v>
      </c>
      <c r="B22" s="23" t="s">
        <v>178</v>
      </c>
      <c r="C22" s="23">
        <v>1</v>
      </c>
      <c r="D22" s="23">
        <v>7.0000000000000007E-2</v>
      </c>
      <c r="I22" s="8"/>
      <c r="J22" s="7"/>
      <c r="K22" s="8"/>
      <c r="L22" s="7"/>
      <c r="M22" s="8"/>
      <c r="N22" s="7"/>
      <c r="P22" s="7"/>
      <c r="Q22" s="11"/>
      <c r="T22" s="7"/>
    </row>
    <row r="23" spans="1:20">
      <c r="A23" s="23">
        <v>19</v>
      </c>
      <c r="B23" s="23" t="s">
        <v>179</v>
      </c>
      <c r="C23" s="23">
        <v>1</v>
      </c>
      <c r="D23" s="23">
        <v>7.0000000000000007E-2</v>
      </c>
      <c r="I23" s="8"/>
      <c r="J23" s="7"/>
      <c r="K23" s="8"/>
      <c r="L23" s="7"/>
      <c r="M23" s="8"/>
      <c r="N23" s="7"/>
      <c r="P23" s="7"/>
      <c r="Q23" s="11"/>
      <c r="T23" s="7"/>
    </row>
    <row r="24" spans="1:20">
      <c r="A24" s="23">
        <v>20</v>
      </c>
      <c r="B24" s="23" t="s">
        <v>180</v>
      </c>
      <c r="C24" s="23">
        <v>1</v>
      </c>
      <c r="D24" s="23">
        <v>7.0000000000000007E-2</v>
      </c>
      <c r="I24" s="8"/>
      <c r="J24" s="7"/>
      <c r="K24" s="8"/>
      <c r="L24" s="7"/>
      <c r="M24" s="8"/>
      <c r="N24" s="7"/>
      <c r="P24" s="7"/>
      <c r="Q24" s="11"/>
      <c r="T24" s="7"/>
    </row>
    <row r="25" spans="1:20">
      <c r="A25" s="23">
        <v>21</v>
      </c>
      <c r="B25" s="23" t="s">
        <v>181</v>
      </c>
      <c r="C25" s="23">
        <v>1</v>
      </c>
      <c r="D25" s="23">
        <v>7.0000000000000007E-2</v>
      </c>
      <c r="I25" s="8"/>
      <c r="J25" s="7"/>
      <c r="K25" s="8"/>
      <c r="L25" s="7"/>
      <c r="M25" s="8"/>
      <c r="N25" s="7"/>
      <c r="P25" s="7"/>
      <c r="Q25" s="11"/>
      <c r="T25" s="7"/>
    </row>
    <row r="26" spans="1:20">
      <c r="A26" s="23">
        <v>22</v>
      </c>
      <c r="B26" s="23" t="s">
        <v>182</v>
      </c>
      <c r="C26" s="23">
        <v>3</v>
      </c>
      <c r="D26" s="23">
        <v>0.21</v>
      </c>
      <c r="I26" s="8"/>
      <c r="J26" s="7"/>
      <c r="K26" s="8"/>
      <c r="L26" s="7"/>
      <c r="M26" s="8"/>
      <c r="N26" s="7"/>
      <c r="P26" s="7"/>
      <c r="Q26" s="11"/>
      <c r="T26" s="7"/>
    </row>
    <row r="27" spans="1:20">
      <c r="A27" s="23">
        <v>23</v>
      </c>
      <c r="B27" s="23" t="s">
        <v>183</v>
      </c>
      <c r="C27" s="23">
        <v>1</v>
      </c>
      <c r="D27" s="23">
        <v>7.0000000000000007E-2</v>
      </c>
      <c r="I27" s="8"/>
      <c r="J27" s="7"/>
      <c r="K27" s="8"/>
      <c r="L27" s="7"/>
      <c r="M27" s="8"/>
      <c r="N27" s="7"/>
      <c r="P27" s="7"/>
      <c r="Q27" s="11"/>
      <c r="T27" s="7"/>
    </row>
    <row r="28" spans="1:20">
      <c r="A28" s="23">
        <v>24</v>
      </c>
      <c r="B28" s="23" t="s">
        <v>184</v>
      </c>
      <c r="C28" s="23">
        <v>1</v>
      </c>
      <c r="D28" s="23">
        <v>7.0000000000000007E-2</v>
      </c>
      <c r="I28" s="8"/>
      <c r="J28" s="7"/>
      <c r="K28" s="8"/>
      <c r="L28" s="7"/>
      <c r="M28" s="8"/>
      <c r="N28" s="7"/>
      <c r="P28" s="7"/>
      <c r="Q28" s="11"/>
      <c r="T28" s="7"/>
    </row>
    <row r="29" spans="1:20">
      <c r="A29" s="23">
        <v>25</v>
      </c>
      <c r="B29" s="23" t="s">
        <v>185</v>
      </c>
      <c r="C29" s="23">
        <v>1</v>
      </c>
      <c r="D29" s="23">
        <v>7.0000000000000007E-2</v>
      </c>
      <c r="I29" s="8"/>
      <c r="J29" s="7"/>
      <c r="K29" s="8"/>
      <c r="L29" s="7"/>
      <c r="M29" s="8"/>
      <c r="N29" s="7"/>
      <c r="P29" s="7"/>
      <c r="Q29" s="11"/>
      <c r="T29" s="7"/>
    </row>
    <row r="30" spans="1:20">
      <c r="A30" s="23">
        <v>26</v>
      </c>
      <c r="B30" s="23" t="s">
        <v>60</v>
      </c>
      <c r="C30" s="23">
        <v>4</v>
      </c>
      <c r="D30" s="23">
        <v>0.27</v>
      </c>
      <c r="I30" s="8"/>
      <c r="J30" s="7"/>
      <c r="K30" s="8"/>
      <c r="L30" s="7"/>
      <c r="M30" s="8"/>
      <c r="N30" s="7"/>
      <c r="P30" s="7"/>
      <c r="Q30" s="11"/>
      <c r="T30" s="7"/>
    </row>
    <row r="31" spans="1:20">
      <c r="A31" s="23">
        <v>27</v>
      </c>
      <c r="B31" s="23" t="s">
        <v>63</v>
      </c>
      <c r="C31" s="23">
        <v>1</v>
      </c>
      <c r="D31" s="23">
        <v>7.0000000000000007E-2</v>
      </c>
      <c r="I31" s="8"/>
      <c r="J31" s="7"/>
      <c r="K31" s="8"/>
      <c r="L31" s="7"/>
      <c r="M31" s="8"/>
      <c r="N31" s="7"/>
      <c r="P31" s="7"/>
      <c r="Q31" s="11"/>
      <c r="T31" s="7"/>
    </row>
    <row r="32" spans="1:20">
      <c r="A32" s="23">
        <v>28</v>
      </c>
      <c r="B32" s="23" t="s">
        <v>186</v>
      </c>
      <c r="C32" s="23">
        <v>1</v>
      </c>
      <c r="D32" s="23">
        <v>7.0000000000000007E-2</v>
      </c>
      <c r="I32" s="8"/>
      <c r="J32" s="7"/>
      <c r="K32" s="8"/>
      <c r="L32" s="7"/>
      <c r="M32" s="8"/>
      <c r="N32" s="7"/>
      <c r="P32" s="7"/>
      <c r="Q32" s="11"/>
      <c r="T32" s="7"/>
    </row>
    <row r="33" spans="1:20">
      <c r="A33" s="23">
        <v>29</v>
      </c>
      <c r="B33" s="23" t="s">
        <v>64</v>
      </c>
      <c r="C33" s="23">
        <v>5</v>
      </c>
      <c r="D33" s="23">
        <v>0.34</v>
      </c>
      <c r="I33" s="8"/>
      <c r="J33" s="7"/>
      <c r="K33" s="8"/>
      <c r="L33" s="7"/>
      <c r="M33" s="8"/>
      <c r="N33" s="7"/>
      <c r="P33" s="7"/>
      <c r="Q33" s="11"/>
      <c r="T33" s="7"/>
    </row>
    <row r="34" spans="1:20">
      <c r="A34" s="23">
        <v>30</v>
      </c>
      <c r="B34" s="23" t="s">
        <v>40</v>
      </c>
      <c r="C34" s="23">
        <v>1</v>
      </c>
      <c r="D34" s="23">
        <v>7.0000000000000007E-2</v>
      </c>
      <c r="I34" s="8"/>
      <c r="J34" s="7"/>
      <c r="K34" s="8"/>
      <c r="L34" s="7"/>
      <c r="M34" s="8"/>
      <c r="N34" s="7"/>
      <c r="P34" s="7"/>
      <c r="Q34" s="11"/>
      <c r="T34" s="7"/>
    </row>
    <row r="35" spans="1:20">
      <c r="A35" s="23">
        <v>31</v>
      </c>
      <c r="B35" s="23" t="s">
        <v>66</v>
      </c>
      <c r="C35" s="23">
        <v>2</v>
      </c>
      <c r="D35" s="23">
        <v>0.14000000000000001</v>
      </c>
      <c r="I35" s="8"/>
      <c r="J35" s="7"/>
      <c r="K35" s="8"/>
      <c r="L35" s="7"/>
      <c r="M35" s="8"/>
      <c r="N35" s="7"/>
      <c r="P35" s="7"/>
      <c r="Q35" s="11"/>
      <c r="T35" s="7"/>
    </row>
    <row r="36" spans="1:20">
      <c r="A36" s="23">
        <v>32</v>
      </c>
      <c r="B36" s="23" t="s">
        <v>68</v>
      </c>
      <c r="C36" s="23">
        <v>1</v>
      </c>
      <c r="D36" s="23">
        <v>7.0000000000000007E-2</v>
      </c>
      <c r="I36" s="8"/>
      <c r="J36" s="7"/>
      <c r="K36" s="8"/>
      <c r="L36" s="7"/>
      <c r="M36" s="8"/>
      <c r="N36" s="7"/>
      <c r="P36" s="7"/>
      <c r="Q36" s="11"/>
      <c r="T36" s="7"/>
    </row>
    <row r="37" spans="1:20">
      <c r="A37" s="23">
        <v>33</v>
      </c>
      <c r="B37" s="23" t="s">
        <v>187</v>
      </c>
      <c r="C37" s="23">
        <v>1</v>
      </c>
      <c r="D37" s="23">
        <v>7.0000000000000007E-2</v>
      </c>
      <c r="I37" s="8"/>
      <c r="J37" s="7"/>
      <c r="K37" s="8"/>
      <c r="L37" s="7"/>
      <c r="M37" s="8"/>
      <c r="N37" s="7"/>
      <c r="P37" s="7"/>
      <c r="Q37" s="11"/>
      <c r="T37" s="7"/>
    </row>
    <row r="38" spans="1:20">
      <c r="A38" s="23">
        <v>34</v>
      </c>
      <c r="B38" s="23" t="s">
        <v>73</v>
      </c>
      <c r="C38" s="23">
        <v>1</v>
      </c>
      <c r="D38" s="23">
        <v>7.0000000000000007E-2</v>
      </c>
      <c r="I38" s="8"/>
      <c r="J38" s="7"/>
      <c r="K38" s="8"/>
      <c r="L38" s="7"/>
      <c r="M38" s="8"/>
      <c r="N38" s="7"/>
      <c r="P38" s="7"/>
      <c r="Q38" s="11"/>
      <c r="T38" s="7"/>
    </row>
    <row r="39" spans="1:20">
      <c r="A39" s="23">
        <v>35</v>
      </c>
      <c r="B39" s="23" t="s">
        <v>188</v>
      </c>
      <c r="C39" s="23">
        <v>1</v>
      </c>
      <c r="D39" s="23">
        <v>7.0000000000000007E-2</v>
      </c>
      <c r="I39" s="8"/>
      <c r="J39" s="7"/>
      <c r="K39" s="8"/>
      <c r="L39" s="7"/>
      <c r="M39" s="8"/>
      <c r="N39" s="7"/>
      <c r="P39" s="7"/>
      <c r="Q39" s="11"/>
      <c r="T39" s="7"/>
    </row>
    <row r="40" spans="1:20">
      <c r="A40" s="23">
        <v>36</v>
      </c>
      <c r="B40" s="23" t="s">
        <v>189</v>
      </c>
      <c r="C40" s="23">
        <v>1</v>
      </c>
      <c r="D40" s="23">
        <v>7.0000000000000007E-2</v>
      </c>
      <c r="I40" s="8"/>
      <c r="J40" s="7"/>
      <c r="K40" s="8"/>
      <c r="L40" s="7"/>
      <c r="M40" s="8"/>
      <c r="N40" s="7"/>
      <c r="P40" s="7"/>
      <c r="Q40" s="11"/>
      <c r="T40" s="7"/>
    </row>
    <row r="41" spans="1:20">
      <c r="A41" s="23">
        <v>37</v>
      </c>
      <c r="B41" s="23" t="s">
        <v>190</v>
      </c>
      <c r="C41" s="23">
        <v>1</v>
      </c>
      <c r="D41" s="23">
        <v>7.0000000000000007E-2</v>
      </c>
      <c r="I41" s="8"/>
      <c r="J41" s="7"/>
      <c r="K41" s="8"/>
      <c r="L41" s="7"/>
      <c r="M41" s="8"/>
      <c r="N41" s="7"/>
      <c r="P41" s="7"/>
      <c r="Q41" s="11"/>
      <c r="T41" s="7"/>
    </row>
    <row r="42" spans="1:20">
      <c r="A42" s="23">
        <v>38</v>
      </c>
      <c r="B42" s="23" t="s">
        <v>191</v>
      </c>
      <c r="C42" s="23">
        <v>1</v>
      </c>
      <c r="D42" s="23">
        <v>7.0000000000000007E-2</v>
      </c>
      <c r="I42" s="8"/>
      <c r="J42" s="7"/>
      <c r="K42" s="8"/>
      <c r="L42" s="7"/>
      <c r="M42" s="8"/>
      <c r="N42" s="7"/>
      <c r="P42" s="7"/>
      <c r="Q42" s="11"/>
      <c r="T42" s="7"/>
    </row>
    <row r="43" spans="1:20">
      <c r="A43" s="23">
        <v>39</v>
      </c>
      <c r="B43" s="23" t="s">
        <v>75</v>
      </c>
      <c r="C43" s="23">
        <v>10</v>
      </c>
      <c r="D43" s="23">
        <v>0.68</v>
      </c>
      <c r="I43" s="8"/>
      <c r="J43" s="7"/>
      <c r="K43" s="8"/>
      <c r="L43" s="7"/>
      <c r="M43" s="8"/>
      <c r="N43" s="7"/>
      <c r="P43" s="7"/>
      <c r="Q43" s="11"/>
      <c r="T43" s="7"/>
    </row>
    <row r="44" spans="1:20">
      <c r="A44" s="23">
        <v>40</v>
      </c>
      <c r="B44" s="23" t="s">
        <v>192</v>
      </c>
      <c r="C44" s="23">
        <v>1</v>
      </c>
      <c r="D44" s="23">
        <v>7.0000000000000007E-2</v>
      </c>
      <c r="I44" s="8"/>
      <c r="J44" s="7"/>
      <c r="K44" s="8"/>
      <c r="L44" s="7"/>
      <c r="M44" s="8"/>
      <c r="N44" s="7"/>
      <c r="P44" s="7"/>
      <c r="Q44" s="11"/>
      <c r="T44" s="7"/>
    </row>
    <row r="45" spans="1:20">
      <c r="A45" s="23">
        <v>41</v>
      </c>
      <c r="B45" s="23" t="s">
        <v>81</v>
      </c>
      <c r="C45" s="23">
        <v>2</v>
      </c>
      <c r="D45" s="23">
        <v>0.14000000000000001</v>
      </c>
      <c r="I45" s="8"/>
      <c r="J45" s="7"/>
      <c r="K45" s="8"/>
      <c r="L45" s="7"/>
      <c r="M45" s="8"/>
      <c r="N45" s="7"/>
      <c r="P45" s="7"/>
      <c r="Q45" s="11"/>
      <c r="T45" s="7"/>
    </row>
    <row r="46" spans="1:20">
      <c r="A46" s="23">
        <v>42</v>
      </c>
      <c r="B46" s="23" t="s">
        <v>82</v>
      </c>
      <c r="C46" s="23">
        <v>2</v>
      </c>
      <c r="D46" s="23">
        <v>0.14000000000000001</v>
      </c>
      <c r="I46" s="8"/>
      <c r="J46" s="7"/>
      <c r="K46" s="8"/>
      <c r="L46" s="7"/>
      <c r="M46" s="8"/>
      <c r="N46" s="7"/>
      <c r="P46" s="7"/>
      <c r="Q46" s="11"/>
      <c r="T46" s="7"/>
    </row>
    <row r="47" spans="1:20">
      <c r="A47" s="23">
        <v>43</v>
      </c>
      <c r="B47" s="23" t="s">
        <v>193</v>
      </c>
      <c r="C47" s="23">
        <v>1</v>
      </c>
      <c r="D47" s="23">
        <v>7.0000000000000007E-2</v>
      </c>
      <c r="I47" s="8"/>
      <c r="J47" s="7"/>
      <c r="K47" s="8"/>
      <c r="L47" s="7"/>
      <c r="M47" s="8"/>
      <c r="N47" s="7"/>
      <c r="P47" s="7"/>
      <c r="Q47" s="11"/>
      <c r="T47" s="7"/>
    </row>
    <row r="48" spans="1:20">
      <c r="A48" s="23">
        <v>44</v>
      </c>
      <c r="B48" s="23" t="s">
        <v>194</v>
      </c>
      <c r="C48" s="23">
        <v>1</v>
      </c>
      <c r="D48" s="23">
        <v>7.0000000000000007E-2</v>
      </c>
      <c r="I48" s="8"/>
      <c r="J48" s="7"/>
      <c r="K48" s="8"/>
      <c r="L48" s="7"/>
      <c r="M48" s="8"/>
      <c r="N48" s="7"/>
      <c r="P48" s="7"/>
      <c r="Q48" s="11"/>
      <c r="T48" s="7"/>
    </row>
    <row r="49" spans="1:20">
      <c r="A49" s="23">
        <v>45</v>
      </c>
      <c r="B49" s="23" t="s">
        <v>195</v>
      </c>
      <c r="C49" s="23">
        <v>1</v>
      </c>
      <c r="D49" s="23">
        <v>7.0000000000000007E-2</v>
      </c>
      <c r="I49" s="8"/>
      <c r="J49" s="7"/>
      <c r="K49" s="8"/>
      <c r="L49" s="7"/>
      <c r="M49" s="8"/>
      <c r="N49" s="7"/>
      <c r="P49" s="7"/>
      <c r="Q49" s="11"/>
      <c r="T49" s="7"/>
    </row>
    <row r="50" spans="1:20">
      <c r="A50" s="23">
        <v>46</v>
      </c>
      <c r="B50" s="23" t="s">
        <v>196</v>
      </c>
      <c r="C50" s="23">
        <v>1</v>
      </c>
      <c r="D50" s="23">
        <v>7.0000000000000007E-2</v>
      </c>
      <c r="I50" s="8"/>
      <c r="J50" s="7"/>
      <c r="K50" s="8"/>
      <c r="L50" s="7"/>
      <c r="M50" s="8"/>
      <c r="N50" s="7"/>
      <c r="P50" s="7"/>
      <c r="Q50" s="11"/>
      <c r="T50" s="7"/>
    </row>
    <row r="51" spans="1:20">
      <c r="A51" s="23">
        <v>47</v>
      </c>
      <c r="B51" s="23" t="s">
        <v>86</v>
      </c>
      <c r="C51" s="23">
        <v>1</v>
      </c>
      <c r="D51" s="23">
        <v>7.0000000000000007E-2</v>
      </c>
      <c r="I51" s="8"/>
      <c r="J51" s="7"/>
      <c r="K51" s="8"/>
      <c r="L51" s="7"/>
      <c r="M51" s="8"/>
      <c r="N51" s="7"/>
      <c r="P51" s="7"/>
      <c r="Q51" s="11"/>
      <c r="T51" s="7"/>
    </row>
    <row r="52" spans="1:20">
      <c r="A52" s="23">
        <v>48</v>
      </c>
      <c r="B52" s="23" t="s">
        <v>197</v>
      </c>
      <c r="C52" s="23">
        <v>1</v>
      </c>
      <c r="D52" s="23">
        <v>7.0000000000000007E-2</v>
      </c>
      <c r="I52" s="8"/>
      <c r="J52" s="7"/>
      <c r="K52" s="8"/>
      <c r="L52" s="7"/>
      <c r="M52" s="8"/>
      <c r="N52" s="7"/>
      <c r="P52" s="7"/>
      <c r="Q52" s="11"/>
      <c r="T52" s="7"/>
    </row>
    <row r="53" spans="1:20">
      <c r="A53" s="23">
        <v>49</v>
      </c>
      <c r="B53" s="23" t="s">
        <v>198</v>
      </c>
      <c r="C53" s="23">
        <v>1</v>
      </c>
      <c r="D53" s="23">
        <v>7.0000000000000007E-2</v>
      </c>
      <c r="I53" s="8"/>
      <c r="J53" s="7"/>
      <c r="K53" s="8"/>
      <c r="L53" s="7"/>
      <c r="M53" s="8"/>
      <c r="N53" s="7"/>
      <c r="P53" s="7"/>
      <c r="Q53" s="11"/>
      <c r="T53" s="7"/>
    </row>
    <row r="54" spans="1:20">
      <c r="A54" s="23">
        <v>50</v>
      </c>
      <c r="B54" s="23" t="s">
        <v>88</v>
      </c>
      <c r="C54" s="23">
        <v>1</v>
      </c>
      <c r="D54" s="23">
        <v>7.0000000000000007E-2</v>
      </c>
      <c r="I54" s="8"/>
      <c r="J54" s="7"/>
      <c r="K54" s="8"/>
      <c r="L54" s="7"/>
      <c r="M54" s="8"/>
      <c r="N54" s="7"/>
      <c r="P54" s="7"/>
      <c r="Q54" s="11"/>
      <c r="T54" s="7"/>
    </row>
    <row r="55" spans="1:20">
      <c r="A55" s="23">
        <v>51</v>
      </c>
      <c r="B55" s="23" t="s">
        <v>199</v>
      </c>
      <c r="C55" s="23">
        <v>1</v>
      </c>
      <c r="D55" s="23">
        <v>7.0000000000000007E-2</v>
      </c>
      <c r="I55" s="8"/>
      <c r="J55" s="7"/>
      <c r="K55" s="8"/>
      <c r="L55" s="7"/>
      <c r="M55" s="8"/>
      <c r="N55" s="7"/>
      <c r="P55" s="7"/>
      <c r="Q55" s="11"/>
      <c r="T55" s="7"/>
    </row>
    <row r="56" spans="1:20">
      <c r="A56" s="23">
        <v>52</v>
      </c>
      <c r="B56" s="23" t="s">
        <v>200</v>
      </c>
      <c r="C56" s="23">
        <v>1</v>
      </c>
      <c r="D56" s="23">
        <v>7.0000000000000007E-2</v>
      </c>
      <c r="I56" s="8"/>
      <c r="J56" s="7"/>
      <c r="K56" s="8"/>
      <c r="L56" s="7"/>
      <c r="M56" s="8"/>
      <c r="N56" s="7"/>
      <c r="P56" s="7"/>
      <c r="Q56" s="11"/>
      <c r="T56" s="7"/>
    </row>
    <row r="57" spans="1:20">
      <c r="A57" s="23">
        <v>53</v>
      </c>
      <c r="B57" s="23" t="s">
        <v>201</v>
      </c>
      <c r="C57" s="23">
        <v>1</v>
      </c>
      <c r="D57" s="23">
        <v>7.0000000000000007E-2</v>
      </c>
      <c r="I57" s="8"/>
      <c r="J57" s="7"/>
      <c r="K57" s="8"/>
      <c r="L57" s="7"/>
      <c r="M57" s="8"/>
      <c r="N57" s="7"/>
      <c r="P57" s="7"/>
      <c r="Q57" s="11"/>
      <c r="T57" s="7"/>
    </row>
    <row r="58" spans="1:20">
      <c r="A58" s="23">
        <v>54</v>
      </c>
      <c r="B58" s="23" t="s">
        <v>93</v>
      </c>
      <c r="C58" s="23">
        <v>1</v>
      </c>
      <c r="D58" s="23">
        <v>7.0000000000000007E-2</v>
      </c>
      <c r="I58" s="8"/>
      <c r="J58" s="7"/>
      <c r="K58" s="8"/>
      <c r="L58" s="7"/>
      <c r="M58" s="8"/>
      <c r="N58" s="7"/>
      <c r="P58" s="7"/>
      <c r="Q58" s="11"/>
      <c r="T58" s="7"/>
    </row>
    <row r="59" spans="1:20">
      <c r="A59" s="23">
        <v>55</v>
      </c>
      <c r="B59" s="23" t="s">
        <v>94</v>
      </c>
      <c r="C59" s="23">
        <v>14</v>
      </c>
      <c r="D59" s="23">
        <v>0.96</v>
      </c>
      <c r="I59" s="8"/>
      <c r="J59" s="7"/>
      <c r="K59" s="8"/>
      <c r="L59" s="7"/>
      <c r="M59" s="8"/>
      <c r="N59" s="7"/>
      <c r="P59" s="7"/>
      <c r="Q59" s="11"/>
      <c r="T59" s="7"/>
    </row>
    <row r="60" spans="1:20">
      <c r="A60" s="23">
        <v>56</v>
      </c>
      <c r="B60" s="23" t="s">
        <v>96</v>
      </c>
      <c r="C60" s="23">
        <v>2</v>
      </c>
      <c r="D60" s="23">
        <v>0.14000000000000001</v>
      </c>
      <c r="I60" s="8"/>
      <c r="J60" s="7"/>
      <c r="K60" s="8"/>
      <c r="L60" s="7"/>
      <c r="M60" s="8"/>
      <c r="N60" s="7"/>
      <c r="P60" s="7"/>
      <c r="Q60" s="11"/>
      <c r="T60" s="7"/>
    </row>
    <row r="61" spans="1:20">
      <c r="A61" s="23">
        <v>57</v>
      </c>
      <c r="B61" s="23" t="s">
        <v>202</v>
      </c>
      <c r="C61" s="23">
        <v>1</v>
      </c>
      <c r="D61" s="23">
        <v>7.0000000000000007E-2</v>
      </c>
      <c r="I61" s="8"/>
      <c r="J61" s="7"/>
      <c r="K61" s="8"/>
      <c r="L61" s="7"/>
      <c r="M61" s="8"/>
      <c r="N61" s="7"/>
      <c r="P61" s="7"/>
      <c r="Q61" s="11"/>
      <c r="T61" s="7"/>
    </row>
    <row r="62" spans="1:20">
      <c r="A62" s="23">
        <v>58</v>
      </c>
      <c r="B62" s="23" t="s">
        <v>99</v>
      </c>
      <c r="C62" s="23">
        <v>2</v>
      </c>
      <c r="D62" s="23">
        <v>0.14000000000000001</v>
      </c>
      <c r="I62" s="8"/>
      <c r="J62" s="7"/>
      <c r="K62" s="8"/>
      <c r="L62" s="7"/>
      <c r="M62" s="8"/>
      <c r="N62" s="7"/>
      <c r="P62" s="7"/>
      <c r="Q62" s="11"/>
      <c r="T62" s="7"/>
    </row>
    <row r="63" spans="1:20">
      <c r="A63" s="23">
        <v>59</v>
      </c>
      <c r="B63" s="23" t="s">
        <v>203</v>
      </c>
      <c r="C63" s="23">
        <v>1</v>
      </c>
      <c r="D63" s="23">
        <v>7.0000000000000007E-2</v>
      </c>
      <c r="I63" s="8"/>
      <c r="J63" s="7"/>
      <c r="K63" s="8"/>
      <c r="L63" s="7"/>
      <c r="M63" s="8"/>
      <c r="N63" s="7"/>
      <c r="P63" s="7"/>
      <c r="Q63" s="11"/>
      <c r="T63" s="7"/>
    </row>
    <row r="64" spans="1:20">
      <c r="A64" s="23">
        <v>60</v>
      </c>
      <c r="B64" s="23" t="s">
        <v>105</v>
      </c>
      <c r="C64" s="23">
        <v>1</v>
      </c>
      <c r="D64" s="23">
        <v>7.0000000000000007E-2</v>
      </c>
      <c r="I64" s="8"/>
      <c r="J64" s="7"/>
      <c r="K64" s="8"/>
      <c r="L64" s="7"/>
      <c r="M64" s="8"/>
      <c r="N64" s="7"/>
      <c r="P64" s="7"/>
      <c r="Q64" s="11"/>
      <c r="T64" s="7"/>
    </row>
    <row r="65" spans="1:20">
      <c r="A65" s="23">
        <v>61</v>
      </c>
      <c r="B65" s="23" t="s">
        <v>106</v>
      </c>
      <c r="C65" s="23">
        <v>1</v>
      </c>
      <c r="D65" s="23">
        <v>7.0000000000000007E-2</v>
      </c>
      <c r="I65" s="8"/>
      <c r="J65" s="7"/>
      <c r="K65" s="8"/>
      <c r="L65" s="7"/>
      <c r="M65" s="8"/>
      <c r="N65" s="7"/>
      <c r="P65" s="7"/>
      <c r="Q65" s="11"/>
      <c r="T65" s="7"/>
    </row>
    <row r="66" spans="1:20">
      <c r="A66" s="23">
        <v>62</v>
      </c>
      <c r="B66" s="23" t="s">
        <v>107</v>
      </c>
      <c r="C66" s="23">
        <v>1</v>
      </c>
      <c r="D66" s="23">
        <v>7.0000000000000007E-2</v>
      </c>
      <c r="I66" s="8"/>
      <c r="J66" s="7"/>
      <c r="K66" s="8"/>
      <c r="L66" s="7"/>
      <c r="M66" s="8"/>
      <c r="N66" s="7"/>
      <c r="P66" s="7"/>
      <c r="Q66" s="11"/>
      <c r="T66" s="7"/>
    </row>
    <row r="67" spans="1:20">
      <c r="A67" s="23">
        <v>63</v>
      </c>
      <c r="B67" s="23" t="s">
        <v>204</v>
      </c>
      <c r="C67" s="23">
        <v>1</v>
      </c>
      <c r="D67" s="23">
        <v>7.0000000000000007E-2</v>
      </c>
      <c r="I67" s="8"/>
      <c r="J67" s="7"/>
      <c r="K67" s="8"/>
      <c r="L67" s="7"/>
      <c r="M67" s="8"/>
      <c r="N67" s="7"/>
      <c r="P67" s="7"/>
      <c r="Q67" s="11"/>
      <c r="T67" s="7"/>
    </row>
    <row r="68" spans="1:20">
      <c r="A68" s="23">
        <v>64</v>
      </c>
      <c r="B68" s="23" t="s">
        <v>205</v>
      </c>
      <c r="C68" s="23">
        <v>1</v>
      </c>
      <c r="D68" s="23">
        <v>7.0000000000000007E-2</v>
      </c>
      <c r="I68" s="8"/>
      <c r="J68" s="7"/>
      <c r="K68" s="8"/>
      <c r="L68" s="7"/>
      <c r="M68" s="8"/>
      <c r="N68" s="7"/>
      <c r="P68" s="7"/>
      <c r="Q68" s="11"/>
      <c r="T68" s="7"/>
    </row>
    <row r="69" spans="1:20">
      <c r="A69" s="23">
        <v>65</v>
      </c>
      <c r="B69" s="23" t="s">
        <v>117</v>
      </c>
      <c r="C69" s="23">
        <v>1</v>
      </c>
      <c r="D69" s="23">
        <v>7.0000000000000007E-2</v>
      </c>
      <c r="I69" s="8"/>
      <c r="J69" s="7"/>
      <c r="K69" s="8"/>
      <c r="L69" s="7"/>
      <c r="M69" s="8"/>
      <c r="N69" s="7"/>
      <c r="P69" s="7"/>
      <c r="Q69" s="11"/>
      <c r="T69" s="7"/>
    </row>
    <row r="70" spans="1:20">
      <c r="A70" s="23">
        <v>66</v>
      </c>
      <c r="B70" s="23" t="s">
        <v>206</v>
      </c>
      <c r="C70" s="23">
        <v>1</v>
      </c>
      <c r="D70" s="23">
        <v>7.0000000000000007E-2</v>
      </c>
      <c r="I70" s="8"/>
      <c r="J70" s="7"/>
      <c r="K70" s="8"/>
      <c r="L70" s="7"/>
      <c r="M70" s="8"/>
      <c r="N70" s="7"/>
      <c r="P70" s="7"/>
      <c r="Q70" s="11"/>
      <c r="T70" s="7"/>
    </row>
    <row r="71" spans="1:20">
      <c r="A71" s="23">
        <v>67</v>
      </c>
      <c r="B71" s="23" t="s">
        <v>118</v>
      </c>
      <c r="C71" s="23">
        <v>1</v>
      </c>
      <c r="D71" s="23">
        <v>7.0000000000000007E-2</v>
      </c>
      <c r="I71" s="8"/>
      <c r="J71" s="7"/>
      <c r="K71" s="8"/>
      <c r="L71" s="7"/>
      <c r="M71" s="8"/>
      <c r="N71" s="7"/>
      <c r="P71" s="7"/>
      <c r="Q71" s="11"/>
      <c r="T71" s="7"/>
    </row>
    <row r="72" spans="1:20">
      <c r="A72" s="23">
        <v>68</v>
      </c>
      <c r="B72" s="23" t="s">
        <v>119</v>
      </c>
      <c r="C72" s="23">
        <v>4</v>
      </c>
      <c r="D72" s="23">
        <v>0.27</v>
      </c>
      <c r="I72" s="8"/>
      <c r="J72" s="7"/>
      <c r="K72" s="8"/>
      <c r="L72" s="7"/>
      <c r="M72" s="8"/>
      <c r="N72" s="7"/>
      <c r="P72" s="7"/>
      <c r="Q72" s="11"/>
      <c r="T72" s="7"/>
    </row>
    <row r="73" spans="1:20">
      <c r="A73" s="23">
        <v>69</v>
      </c>
      <c r="B73" s="23" t="s">
        <v>207</v>
      </c>
      <c r="C73" s="23">
        <v>1</v>
      </c>
      <c r="D73" s="23">
        <v>7.0000000000000007E-2</v>
      </c>
      <c r="I73" s="8"/>
      <c r="J73" s="7"/>
      <c r="K73" s="8"/>
      <c r="L73" s="7"/>
      <c r="M73" s="8"/>
      <c r="N73" s="7"/>
      <c r="P73" s="7"/>
      <c r="Q73" s="11"/>
      <c r="T73" s="7"/>
    </row>
    <row r="74" spans="1:20">
      <c r="A74" s="23">
        <v>70</v>
      </c>
      <c r="B74" s="23" t="s">
        <v>208</v>
      </c>
      <c r="C74" s="23">
        <v>1</v>
      </c>
      <c r="D74" s="23">
        <v>7.0000000000000007E-2</v>
      </c>
      <c r="I74" s="8"/>
      <c r="J74" s="7"/>
      <c r="K74" s="8"/>
      <c r="L74" s="7"/>
      <c r="M74" s="8"/>
      <c r="N74" s="7"/>
      <c r="P74" s="7"/>
      <c r="Q74" s="11"/>
      <c r="T74" s="7"/>
    </row>
    <row r="75" spans="1:20">
      <c r="A75" s="23">
        <v>71</v>
      </c>
      <c r="B75" s="23" t="s">
        <v>122</v>
      </c>
      <c r="C75" s="23">
        <v>2</v>
      </c>
      <c r="D75" s="23">
        <v>0.14000000000000001</v>
      </c>
      <c r="I75" s="8"/>
      <c r="J75" s="7"/>
      <c r="K75" s="8"/>
      <c r="L75" s="7"/>
      <c r="M75" s="8"/>
      <c r="N75" s="7"/>
      <c r="P75" s="7"/>
      <c r="Q75" s="11"/>
      <c r="T75" s="7"/>
    </row>
    <row r="76" spans="1:20">
      <c r="A76" s="23">
        <v>72</v>
      </c>
      <c r="B76" s="23" t="s">
        <v>122</v>
      </c>
      <c r="C76" s="23">
        <v>8</v>
      </c>
      <c r="D76" s="23">
        <v>0.55000000000000004</v>
      </c>
      <c r="I76" s="8"/>
      <c r="J76" s="7"/>
      <c r="K76" s="8"/>
      <c r="L76" s="7"/>
      <c r="M76" s="8"/>
      <c r="N76" s="7"/>
      <c r="P76" s="7"/>
      <c r="Q76" s="11"/>
      <c r="T76" s="7"/>
    </row>
    <row r="77" spans="1:20">
      <c r="A77" s="23">
        <v>73</v>
      </c>
      <c r="B77" s="23" t="s">
        <v>124</v>
      </c>
      <c r="C77" s="23">
        <v>1</v>
      </c>
      <c r="D77" s="23">
        <v>7.0000000000000007E-2</v>
      </c>
      <c r="I77" s="8"/>
      <c r="J77" s="7"/>
      <c r="K77" s="8"/>
      <c r="L77" s="7"/>
      <c r="M77" s="8"/>
      <c r="N77" s="7"/>
      <c r="P77" s="7"/>
      <c r="Q77" s="11"/>
      <c r="T77" s="7"/>
    </row>
    <row r="78" spans="1:20">
      <c r="A78" s="23">
        <v>74</v>
      </c>
      <c r="B78" s="23" t="s">
        <v>209</v>
      </c>
      <c r="C78" s="23">
        <v>1</v>
      </c>
      <c r="D78" s="23">
        <v>7.0000000000000007E-2</v>
      </c>
      <c r="I78" s="8"/>
      <c r="J78" s="7"/>
      <c r="K78" s="8"/>
      <c r="L78" s="7"/>
      <c r="M78" s="8"/>
      <c r="N78" s="7"/>
      <c r="P78" s="7"/>
      <c r="Q78" s="11"/>
      <c r="T78" s="7"/>
    </row>
    <row r="79" spans="1:20">
      <c r="A79" s="23">
        <v>75</v>
      </c>
      <c r="B79" s="23" t="s">
        <v>210</v>
      </c>
      <c r="C79" s="23">
        <v>1</v>
      </c>
      <c r="D79" s="23">
        <v>7.0000000000000007E-2</v>
      </c>
      <c r="I79" s="8"/>
      <c r="J79" s="7"/>
      <c r="K79" s="8"/>
      <c r="L79" s="7"/>
      <c r="M79" s="8"/>
      <c r="N79" s="7"/>
      <c r="P79" s="7"/>
      <c r="Q79" s="11"/>
      <c r="T79" s="7"/>
    </row>
    <row r="80" spans="1:20">
      <c r="A80" s="23">
        <v>76</v>
      </c>
      <c r="B80" s="23" t="s">
        <v>211</v>
      </c>
      <c r="C80" s="23">
        <v>1</v>
      </c>
      <c r="D80" s="23">
        <v>7.0000000000000007E-2</v>
      </c>
      <c r="I80" s="8"/>
      <c r="J80" s="7"/>
      <c r="K80" s="8"/>
      <c r="L80" s="7"/>
      <c r="M80" s="8"/>
      <c r="N80" s="7"/>
      <c r="P80" s="7"/>
      <c r="Q80" s="11"/>
      <c r="T80" s="7"/>
    </row>
    <row r="81" spans="1:20">
      <c r="A81" s="23">
        <v>77</v>
      </c>
      <c r="B81" s="23" t="s">
        <v>127</v>
      </c>
      <c r="C81" s="23">
        <v>1</v>
      </c>
      <c r="D81" s="23">
        <v>7.0000000000000007E-2</v>
      </c>
      <c r="I81" s="8"/>
      <c r="J81" s="7"/>
      <c r="K81" s="8"/>
      <c r="L81" s="7"/>
      <c r="M81" s="8"/>
      <c r="N81" s="7"/>
      <c r="P81" s="7"/>
      <c r="Q81" s="11"/>
      <c r="T81" s="7"/>
    </row>
    <row r="82" spans="1:20">
      <c r="A82" s="23">
        <v>78</v>
      </c>
      <c r="B82" s="23" t="s">
        <v>212</v>
      </c>
      <c r="C82" s="23">
        <v>1</v>
      </c>
      <c r="D82" s="23">
        <v>7.0000000000000007E-2</v>
      </c>
      <c r="I82" s="8"/>
      <c r="J82" s="7"/>
      <c r="K82" s="8"/>
      <c r="L82" s="7"/>
      <c r="M82" s="8"/>
      <c r="N82" s="7"/>
      <c r="P82" s="7"/>
      <c r="Q82" s="11"/>
      <c r="T82" s="7"/>
    </row>
    <row r="83" spans="1:20">
      <c r="A83" s="23">
        <v>79</v>
      </c>
      <c r="B83" s="23" t="s">
        <v>213</v>
      </c>
      <c r="C83" s="23">
        <v>1</v>
      </c>
      <c r="D83" s="23">
        <v>7.0000000000000007E-2</v>
      </c>
      <c r="I83" s="8"/>
      <c r="J83" s="7"/>
      <c r="K83" s="8"/>
      <c r="L83" s="7"/>
      <c r="M83" s="8"/>
      <c r="N83" s="7"/>
      <c r="P83" s="7"/>
      <c r="Q83" s="11"/>
      <c r="T83" s="7"/>
    </row>
    <row r="84" spans="1:20">
      <c r="A84" s="23">
        <v>80</v>
      </c>
      <c r="B84" s="23" t="s">
        <v>214</v>
      </c>
      <c r="C84" s="23">
        <v>1</v>
      </c>
      <c r="D84" s="23">
        <v>7.0000000000000007E-2</v>
      </c>
      <c r="I84" s="8"/>
      <c r="J84" s="7"/>
      <c r="K84" s="8"/>
      <c r="L84" s="7"/>
      <c r="M84" s="8"/>
      <c r="N84" s="7"/>
      <c r="P84" s="7"/>
      <c r="Q84" s="11"/>
      <c r="T84" s="7"/>
    </row>
    <row r="85" spans="1:20">
      <c r="A85" s="23">
        <v>81</v>
      </c>
      <c r="B85" s="23" t="s">
        <v>215</v>
      </c>
      <c r="C85" s="23">
        <v>1</v>
      </c>
      <c r="D85" s="23">
        <v>7.0000000000000007E-2</v>
      </c>
      <c r="I85" s="8"/>
      <c r="J85" s="7"/>
      <c r="K85" s="8"/>
      <c r="L85" s="7"/>
      <c r="M85" s="8"/>
      <c r="N85" s="7"/>
      <c r="P85" s="7"/>
      <c r="Q85" s="11"/>
      <c r="T85" s="7"/>
    </row>
    <row r="86" spans="1:20">
      <c r="A86" s="23">
        <v>82</v>
      </c>
      <c r="B86" s="23" t="s">
        <v>216</v>
      </c>
      <c r="C86" s="23">
        <v>1</v>
      </c>
      <c r="D86" s="23">
        <v>7.0000000000000007E-2</v>
      </c>
      <c r="I86" s="8"/>
      <c r="J86" s="7"/>
      <c r="K86" s="8"/>
      <c r="L86" s="7"/>
      <c r="M86" s="8"/>
      <c r="N86" s="7"/>
      <c r="P86" s="7"/>
      <c r="Q86" s="11"/>
      <c r="T86" s="7"/>
    </row>
    <row r="87" spans="1:20">
      <c r="A87" s="23">
        <v>83</v>
      </c>
      <c r="B87" s="23" t="s">
        <v>217</v>
      </c>
      <c r="C87" s="23">
        <v>1</v>
      </c>
      <c r="D87" s="23">
        <v>7.0000000000000007E-2</v>
      </c>
      <c r="I87" s="8"/>
      <c r="J87" s="7"/>
      <c r="K87" s="8"/>
      <c r="L87" s="7"/>
      <c r="M87" s="8"/>
      <c r="N87" s="7"/>
      <c r="P87" s="7"/>
      <c r="Q87" s="11"/>
      <c r="T87" s="7"/>
    </row>
    <row r="88" spans="1:20">
      <c r="A88" s="23">
        <v>84</v>
      </c>
      <c r="B88" s="23" t="s">
        <v>218</v>
      </c>
      <c r="C88" s="23">
        <v>1</v>
      </c>
      <c r="D88" s="23">
        <v>7.0000000000000007E-2</v>
      </c>
      <c r="I88" s="8"/>
      <c r="J88" s="7"/>
      <c r="K88" s="8"/>
      <c r="L88" s="7"/>
      <c r="M88" s="8"/>
      <c r="N88" s="7"/>
      <c r="P88" s="7"/>
      <c r="Q88" s="11"/>
      <c r="T88" s="7"/>
    </row>
    <row r="89" spans="1:20">
      <c r="A89" s="23">
        <v>85</v>
      </c>
      <c r="B89" s="23" t="s">
        <v>219</v>
      </c>
      <c r="C89" s="23">
        <v>1</v>
      </c>
      <c r="D89" s="23">
        <v>7.0000000000000007E-2</v>
      </c>
      <c r="I89" s="8"/>
      <c r="J89" s="7"/>
      <c r="K89" s="8"/>
      <c r="L89" s="7"/>
      <c r="M89" s="8"/>
      <c r="N89" s="7"/>
      <c r="P89" s="7"/>
      <c r="Q89" s="11"/>
      <c r="T89" s="7"/>
    </row>
    <row r="90" spans="1:20">
      <c r="A90" s="23">
        <v>86</v>
      </c>
      <c r="B90" s="23" t="s">
        <v>134</v>
      </c>
      <c r="C90" s="23">
        <v>1</v>
      </c>
      <c r="D90" s="23">
        <v>7.0000000000000007E-2</v>
      </c>
      <c r="I90" s="8"/>
      <c r="J90" s="7"/>
      <c r="K90" s="8"/>
      <c r="L90" s="7"/>
      <c r="M90" s="8"/>
      <c r="N90" s="7"/>
      <c r="P90" s="7"/>
      <c r="Q90" s="11"/>
      <c r="T90" s="7"/>
    </row>
    <row r="91" spans="1:20">
      <c r="A91" s="23">
        <v>87</v>
      </c>
      <c r="B91" s="23" t="s">
        <v>220</v>
      </c>
      <c r="C91" s="23">
        <v>1</v>
      </c>
      <c r="D91" s="23">
        <v>7.0000000000000007E-2</v>
      </c>
      <c r="I91" s="8"/>
      <c r="J91" s="7"/>
      <c r="K91" s="8"/>
      <c r="L91" s="7"/>
      <c r="M91" s="8"/>
      <c r="N91" s="7"/>
      <c r="P91" s="7"/>
      <c r="Q91" s="11"/>
      <c r="T91" s="7"/>
    </row>
    <row r="92" spans="1:20">
      <c r="A92" s="23">
        <v>88</v>
      </c>
      <c r="B92" s="23" t="s">
        <v>221</v>
      </c>
      <c r="C92" s="23">
        <v>1</v>
      </c>
      <c r="D92" s="23">
        <v>7.0000000000000007E-2</v>
      </c>
      <c r="I92" s="8"/>
      <c r="J92" s="7"/>
      <c r="K92" s="8"/>
      <c r="L92" s="7"/>
      <c r="M92" s="8"/>
      <c r="N92" s="7"/>
      <c r="P92" s="7"/>
      <c r="Q92" s="11"/>
      <c r="T92" s="7"/>
    </row>
    <row r="93" spans="1:20">
      <c r="A93" s="23">
        <v>89</v>
      </c>
      <c r="B93" s="23" t="s">
        <v>222</v>
      </c>
      <c r="C93" s="23">
        <v>1</v>
      </c>
      <c r="D93" s="23">
        <v>7.0000000000000007E-2</v>
      </c>
      <c r="I93" s="8"/>
      <c r="J93" s="7"/>
      <c r="K93" s="8"/>
      <c r="L93" s="7"/>
      <c r="M93" s="8"/>
      <c r="N93" s="7"/>
      <c r="P93" s="7"/>
      <c r="Q93" s="11"/>
      <c r="T93" s="7"/>
    </row>
    <row r="94" spans="1:20">
      <c r="A94" s="23">
        <v>90</v>
      </c>
      <c r="B94" s="23" t="s">
        <v>223</v>
      </c>
      <c r="C94" s="23">
        <v>1</v>
      </c>
      <c r="D94" s="23">
        <v>7.0000000000000007E-2</v>
      </c>
      <c r="I94" s="8"/>
      <c r="J94" s="7"/>
      <c r="K94" s="8"/>
      <c r="L94" s="7"/>
      <c r="M94" s="8"/>
      <c r="N94" s="7"/>
      <c r="P94" s="7"/>
      <c r="Q94" s="11"/>
      <c r="T94" s="7"/>
    </row>
    <row r="95" spans="1:20">
      <c r="A95" s="23">
        <v>91</v>
      </c>
      <c r="B95" s="23" t="s">
        <v>135</v>
      </c>
      <c r="C95" s="23">
        <v>1</v>
      </c>
      <c r="D95" s="23">
        <v>7.0000000000000007E-2</v>
      </c>
      <c r="I95" s="8"/>
      <c r="J95" s="7"/>
      <c r="K95" s="8"/>
      <c r="L95" s="7"/>
      <c r="M95" s="8"/>
      <c r="N95" s="7"/>
      <c r="P95" s="7"/>
      <c r="Q95" s="11"/>
      <c r="T95" s="7"/>
    </row>
    <row r="96" spans="1:20">
      <c r="A96" s="23">
        <v>92</v>
      </c>
      <c r="B96" s="23" t="s">
        <v>136</v>
      </c>
      <c r="C96" s="23">
        <v>1</v>
      </c>
      <c r="D96" s="23">
        <v>7.0000000000000007E-2</v>
      </c>
      <c r="I96" s="8"/>
      <c r="J96" s="7"/>
      <c r="K96" s="8"/>
      <c r="L96" s="7"/>
      <c r="M96" s="8"/>
      <c r="N96" s="7"/>
      <c r="P96" s="7"/>
      <c r="Q96" s="11"/>
      <c r="T96" s="7"/>
    </row>
    <row r="97" spans="1:20">
      <c r="A97" s="23">
        <v>93</v>
      </c>
      <c r="B97" s="23" t="s">
        <v>224</v>
      </c>
      <c r="C97" s="23">
        <v>1</v>
      </c>
      <c r="D97" s="23">
        <v>7.0000000000000007E-2</v>
      </c>
      <c r="I97" s="8"/>
      <c r="J97" s="7"/>
      <c r="K97" s="8"/>
      <c r="L97" s="7"/>
      <c r="M97" s="8"/>
      <c r="N97" s="7"/>
      <c r="P97" s="7"/>
      <c r="Q97" s="11"/>
      <c r="T97" s="7"/>
    </row>
    <row r="98" spans="1:20">
      <c r="A98" s="23">
        <v>94</v>
      </c>
      <c r="B98" s="23" t="s">
        <v>225</v>
      </c>
      <c r="C98" s="23">
        <v>1</v>
      </c>
      <c r="D98" s="23">
        <v>7.0000000000000007E-2</v>
      </c>
      <c r="I98" s="8"/>
      <c r="J98" s="7"/>
      <c r="K98" s="8"/>
      <c r="L98" s="7"/>
      <c r="M98" s="8"/>
      <c r="N98" s="7"/>
      <c r="P98" s="7"/>
      <c r="Q98" s="11"/>
      <c r="T98" s="7"/>
    </row>
    <row r="99" spans="1:20">
      <c r="A99" s="23">
        <v>95</v>
      </c>
      <c r="B99" s="23" t="s">
        <v>226</v>
      </c>
      <c r="C99" s="23">
        <v>1</v>
      </c>
      <c r="D99" s="23">
        <v>7.0000000000000007E-2</v>
      </c>
      <c r="I99" s="8"/>
      <c r="J99" s="7"/>
      <c r="K99" s="8"/>
      <c r="L99" s="7"/>
      <c r="M99" s="8"/>
      <c r="N99" s="7"/>
      <c r="P99" s="7"/>
      <c r="Q99" s="11"/>
      <c r="T99" s="7"/>
    </row>
    <row r="100" spans="1:20">
      <c r="A100" s="23">
        <v>96</v>
      </c>
      <c r="B100" s="23" t="s">
        <v>227</v>
      </c>
      <c r="C100" s="23">
        <v>1</v>
      </c>
      <c r="D100" s="23">
        <v>7.0000000000000007E-2</v>
      </c>
      <c r="I100" s="8"/>
      <c r="J100" s="7"/>
      <c r="K100" s="8"/>
      <c r="L100" s="7"/>
      <c r="M100" s="8"/>
      <c r="N100" s="7"/>
      <c r="P100" s="7"/>
      <c r="Q100" s="11"/>
      <c r="T100" s="7"/>
    </row>
    <row r="101" spans="1:20">
      <c r="A101" s="23">
        <v>97</v>
      </c>
      <c r="B101" s="23" t="s">
        <v>228</v>
      </c>
      <c r="C101" s="23">
        <v>1</v>
      </c>
      <c r="D101" s="23">
        <v>7.0000000000000007E-2</v>
      </c>
      <c r="I101" s="8"/>
      <c r="J101" s="7"/>
      <c r="K101" s="8"/>
      <c r="L101" s="7"/>
      <c r="M101" s="8"/>
      <c r="N101" s="7"/>
      <c r="P101" s="7"/>
      <c r="Q101" s="11"/>
      <c r="T101" s="7"/>
    </row>
    <row r="102" spans="1:20">
      <c r="A102" s="23">
        <v>98</v>
      </c>
      <c r="B102" s="23" t="s">
        <v>229</v>
      </c>
      <c r="C102" s="23">
        <v>1</v>
      </c>
      <c r="D102" s="23">
        <v>7.0000000000000007E-2</v>
      </c>
      <c r="I102" s="8"/>
      <c r="J102" s="7"/>
      <c r="K102" s="8"/>
      <c r="L102" s="7"/>
      <c r="M102" s="8"/>
      <c r="N102" s="7"/>
      <c r="P102" s="7"/>
      <c r="Q102" s="11"/>
      <c r="T102" s="7"/>
    </row>
    <row r="103" spans="1:20">
      <c r="A103" s="23">
        <v>99</v>
      </c>
      <c r="B103" s="23" t="s">
        <v>230</v>
      </c>
      <c r="C103" s="23">
        <v>1</v>
      </c>
      <c r="D103" s="23">
        <v>7.0000000000000007E-2</v>
      </c>
      <c r="I103" s="8"/>
      <c r="J103" s="7"/>
      <c r="K103" s="8"/>
      <c r="L103" s="7"/>
      <c r="M103" s="8"/>
      <c r="N103" s="7"/>
      <c r="P103" s="7"/>
      <c r="Q103" s="11"/>
      <c r="T103" s="7"/>
    </row>
    <row r="104" spans="1:20">
      <c r="A104" s="23">
        <v>100</v>
      </c>
      <c r="B104" s="23" t="s">
        <v>231</v>
      </c>
      <c r="C104" s="23">
        <v>1</v>
      </c>
      <c r="D104" s="23">
        <v>7.0000000000000007E-2</v>
      </c>
      <c r="I104" s="8"/>
      <c r="J104" s="7"/>
      <c r="K104" s="8"/>
      <c r="L104" s="7"/>
      <c r="M104" s="8"/>
      <c r="N104" s="7"/>
      <c r="P104" s="7"/>
      <c r="Q104" s="11"/>
      <c r="T104" s="7"/>
    </row>
    <row r="105" spans="1:20">
      <c r="A105" s="23">
        <v>101</v>
      </c>
      <c r="B105" s="23" t="s">
        <v>232</v>
      </c>
      <c r="C105" s="23">
        <v>1</v>
      </c>
      <c r="D105" s="23">
        <v>7.0000000000000007E-2</v>
      </c>
      <c r="I105" s="8"/>
      <c r="J105" s="7"/>
      <c r="K105" s="8"/>
      <c r="L105" s="7"/>
      <c r="M105" s="8"/>
      <c r="N105" s="7"/>
      <c r="P105" s="7"/>
      <c r="Q105" s="11"/>
      <c r="T105" s="7"/>
    </row>
    <row r="106" spans="1:20">
      <c r="A106" s="23">
        <v>102</v>
      </c>
      <c r="B106" s="23" t="s">
        <v>233</v>
      </c>
      <c r="C106" s="23">
        <v>1</v>
      </c>
      <c r="D106" s="23">
        <v>7.0000000000000007E-2</v>
      </c>
      <c r="I106" s="8"/>
      <c r="J106" s="7"/>
      <c r="K106" s="8"/>
      <c r="L106" s="7"/>
      <c r="M106" s="8"/>
      <c r="N106" s="7"/>
      <c r="P106" s="7"/>
      <c r="Q106" s="11"/>
      <c r="T106" s="7"/>
    </row>
    <row r="107" spans="1:20">
      <c r="A107" s="23">
        <v>103</v>
      </c>
      <c r="B107" s="23" t="s">
        <v>234</v>
      </c>
      <c r="C107" s="23">
        <v>1</v>
      </c>
      <c r="D107" s="23">
        <v>7.0000000000000007E-2</v>
      </c>
      <c r="I107" s="8"/>
      <c r="J107" s="7"/>
      <c r="K107" s="8"/>
      <c r="L107" s="7"/>
      <c r="M107" s="8"/>
      <c r="N107" s="7"/>
      <c r="P107" s="7"/>
      <c r="Q107" s="11"/>
      <c r="T107" s="7"/>
    </row>
    <row r="108" spans="1:20">
      <c r="A108" s="23">
        <v>104</v>
      </c>
      <c r="B108" s="23" t="s">
        <v>235</v>
      </c>
      <c r="C108" s="23">
        <v>1</v>
      </c>
      <c r="D108" s="23">
        <v>7.0000000000000007E-2</v>
      </c>
      <c r="I108" s="8"/>
      <c r="J108" s="7"/>
      <c r="K108" s="8"/>
      <c r="L108" s="7"/>
      <c r="M108" s="8"/>
      <c r="N108" s="7"/>
      <c r="P108" s="7"/>
      <c r="Q108" s="11"/>
      <c r="T108" s="7"/>
    </row>
    <row r="109" spans="1:20">
      <c r="A109" s="23">
        <v>105</v>
      </c>
      <c r="B109" s="23" t="s">
        <v>236</v>
      </c>
      <c r="C109" s="23">
        <v>1</v>
      </c>
      <c r="D109" s="23">
        <v>7.0000000000000007E-2</v>
      </c>
      <c r="I109" s="8"/>
      <c r="J109" s="7"/>
      <c r="K109" s="8"/>
      <c r="L109" s="7"/>
      <c r="M109" s="8"/>
      <c r="N109" s="7"/>
      <c r="P109" s="7"/>
      <c r="Q109" s="11"/>
      <c r="T109" s="7"/>
    </row>
    <row r="110" spans="1:20">
      <c r="A110" s="23">
        <v>106</v>
      </c>
      <c r="B110" s="23" t="s">
        <v>237</v>
      </c>
      <c r="C110" s="23">
        <v>1</v>
      </c>
      <c r="D110" s="23">
        <v>7.0000000000000007E-2</v>
      </c>
      <c r="I110" s="8"/>
      <c r="J110" s="7"/>
      <c r="K110" s="8"/>
      <c r="L110" s="7"/>
      <c r="M110" s="8"/>
      <c r="N110" s="7"/>
      <c r="P110" s="7"/>
      <c r="Q110" s="11"/>
      <c r="T110" s="7"/>
    </row>
    <row r="111" spans="1:20">
      <c r="A111" s="23">
        <v>107</v>
      </c>
      <c r="B111" s="23" t="s">
        <v>238</v>
      </c>
      <c r="C111" s="23">
        <v>1</v>
      </c>
      <c r="D111" s="23">
        <v>7.0000000000000007E-2</v>
      </c>
      <c r="I111" s="8"/>
      <c r="J111" s="7"/>
      <c r="K111" s="8"/>
      <c r="L111" s="7"/>
      <c r="M111" s="8"/>
      <c r="N111" s="7"/>
      <c r="P111" s="7"/>
      <c r="Q111" s="11"/>
      <c r="T111" s="7"/>
    </row>
    <row r="112" spans="1:20">
      <c r="A112" s="23">
        <v>108</v>
      </c>
      <c r="B112" s="23" t="s">
        <v>239</v>
      </c>
      <c r="C112" s="23">
        <v>1</v>
      </c>
      <c r="D112" s="23">
        <v>7.0000000000000007E-2</v>
      </c>
      <c r="I112" s="8"/>
      <c r="J112" s="7"/>
      <c r="K112" s="8"/>
      <c r="L112" s="7"/>
      <c r="M112" s="8"/>
      <c r="N112" s="7"/>
      <c r="P112" s="7"/>
      <c r="Q112" s="11"/>
      <c r="T112" s="7"/>
    </row>
    <row r="113" spans="1:20">
      <c r="A113" s="23">
        <v>109</v>
      </c>
      <c r="B113" s="23" t="s">
        <v>240</v>
      </c>
      <c r="C113" s="23">
        <v>1</v>
      </c>
      <c r="D113" s="23">
        <v>7.0000000000000007E-2</v>
      </c>
      <c r="I113" s="8"/>
      <c r="J113" s="7"/>
      <c r="K113" s="8"/>
      <c r="L113" s="7"/>
      <c r="M113" s="8"/>
      <c r="N113" s="7"/>
      <c r="P113" s="7"/>
      <c r="Q113" s="11"/>
      <c r="T113" s="7"/>
    </row>
    <row r="114" spans="1:20">
      <c r="A114" s="23">
        <v>110</v>
      </c>
      <c r="B114" s="23" t="s">
        <v>241</v>
      </c>
      <c r="C114" s="23">
        <v>1</v>
      </c>
      <c r="D114" s="23">
        <v>7.0000000000000007E-2</v>
      </c>
      <c r="I114" s="8"/>
      <c r="J114" s="7"/>
      <c r="K114" s="8"/>
      <c r="L114" s="7"/>
      <c r="M114" s="8"/>
      <c r="N114" s="7"/>
      <c r="P114" s="7"/>
      <c r="Q114" s="11"/>
      <c r="T114" s="7"/>
    </row>
    <row r="115" spans="1:20">
      <c r="A115" s="23">
        <v>111</v>
      </c>
      <c r="B115" s="23" t="s">
        <v>242</v>
      </c>
      <c r="C115" s="23">
        <v>1</v>
      </c>
      <c r="D115" s="23">
        <v>7.0000000000000007E-2</v>
      </c>
      <c r="I115" s="8"/>
      <c r="J115" s="7"/>
      <c r="K115" s="8"/>
      <c r="L115" s="7"/>
      <c r="M115" s="8"/>
      <c r="N115" s="7"/>
      <c r="P115" s="7"/>
      <c r="Q115" s="11"/>
      <c r="T115" s="7"/>
    </row>
    <row r="116" spans="1:20">
      <c r="A116" s="23">
        <v>112</v>
      </c>
      <c r="B116" s="23" t="s">
        <v>243</v>
      </c>
      <c r="C116" s="23">
        <v>1</v>
      </c>
      <c r="D116" s="23">
        <v>7.0000000000000007E-2</v>
      </c>
      <c r="I116" s="8"/>
      <c r="J116" s="7"/>
      <c r="K116" s="8"/>
      <c r="L116" s="7"/>
      <c r="M116" s="8"/>
      <c r="N116" s="7"/>
      <c r="P116" s="7"/>
      <c r="Q116" s="11"/>
      <c r="T116" s="7"/>
    </row>
    <row r="117" spans="1:20">
      <c r="A117" s="23">
        <v>113</v>
      </c>
      <c r="B117" s="23" t="s">
        <v>244</v>
      </c>
      <c r="C117" s="23">
        <v>1</v>
      </c>
      <c r="D117" s="23">
        <v>7.0000000000000007E-2</v>
      </c>
      <c r="I117" s="8"/>
      <c r="J117" s="7"/>
      <c r="K117" s="8"/>
      <c r="L117" s="7"/>
      <c r="M117" s="8"/>
      <c r="N117" s="7"/>
      <c r="P117" s="7"/>
      <c r="Q117" s="11"/>
      <c r="T117" s="7"/>
    </row>
    <row r="118" spans="1:20">
      <c r="A118" s="23">
        <v>114</v>
      </c>
      <c r="B118" s="23" t="s">
        <v>149</v>
      </c>
      <c r="C118" s="23">
        <v>1</v>
      </c>
      <c r="D118" s="23">
        <v>7.0000000000000007E-2</v>
      </c>
      <c r="I118" s="8"/>
      <c r="J118" s="7"/>
      <c r="K118" s="8"/>
      <c r="L118" s="7"/>
      <c r="M118" s="8"/>
      <c r="N118" s="7"/>
      <c r="P118" s="7"/>
      <c r="Q118" s="11"/>
      <c r="T118" s="7"/>
    </row>
    <row r="119" spans="1:20">
      <c r="A119" s="23">
        <v>115</v>
      </c>
      <c r="B119" s="23" t="s">
        <v>245</v>
      </c>
      <c r="C119" s="23">
        <v>2</v>
      </c>
      <c r="D119" s="23">
        <v>0.14000000000000001</v>
      </c>
      <c r="I119" s="8"/>
      <c r="J119" s="7"/>
      <c r="K119" s="8"/>
      <c r="L119" s="7"/>
      <c r="M119" s="8"/>
      <c r="N119" s="7"/>
      <c r="P119" s="7"/>
      <c r="Q119" s="11"/>
      <c r="T119" s="7"/>
    </row>
    <row r="120" spans="1:20">
      <c r="A120" s="23">
        <v>116</v>
      </c>
      <c r="B120" s="23" t="s">
        <v>150</v>
      </c>
      <c r="C120" s="23">
        <v>1</v>
      </c>
      <c r="D120" s="23">
        <v>7.0000000000000007E-2</v>
      </c>
      <c r="I120" s="8"/>
      <c r="J120" s="7"/>
      <c r="K120" s="8"/>
      <c r="L120" s="7"/>
      <c r="M120" s="8"/>
      <c r="N120" s="7"/>
      <c r="P120" s="7"/>
      <c r="Q120" s="11"/>
      <c r="T120" s="7"/>
    </row>
    <row r="121" spans="1:20">
      <c r="A121" s="23">
        <v>117</v>
      </c>
      <c r="B121" s="23" t="s">
        <v>246</v>
      </c>
      <c r="C121" s="23">
        <v>1</v>
      </c>
      <c r="D121" s="23">
        <v>7.0000000000000007E-2</v>
      </c>
      <c r="I121" s="8"/>
      <c r="J121" s="7"/>
      <c r="K121" s="8"/>
      <c r="L121" s="7"/>
      <c r="M121" s="8"/>
      <c r="N121" s="7"/>
      <c r="P121" s="7"/>
      <c r="Q121" s="11"/>
      <c r="T121" s="7"/>
    </row>
    <row r="122" spans="1:20">
      <c r="A122" s="23">
        <v>118</v>
      </c>
      <c r="B122" s="23" t="s">
        <v>247</v>
      </c>
      <c r="C122" s="23">
        <v>1</v>
      </c>
      <c r="D122" s="23">
        <v>7.0000000000000007E-2</v>
      </c>
      <c r="I122" s="8"/>
      <c r="J122" s="7"/>
      <c r="K122" s="8"/>
      <c r="L122" s="7"/>
      <c r="M122" s="8"/>
      <c r="N122" s="7"/>
      <c r="P122" s="7"/>
      <c r="Q122" s="11"/>
      <c r="T122" s="7"/>
    </row>
    <row r="123" spans="1:20">
      <c r="A123" s="6"/>
      <c r="B123" s="6"/>
      <c r="C123" s="6"/>
      <c r="D123" s="6"/>
      <c r="I123" s="8"/>
      <c r="J123" s="7"/>
      <c r="K123" s="8"/>
      <c r="L123" s="7"/>
      <c r="M123" s="8"/>
      <c r="N123" s="7"/>
      <c r="P123" s="7"/>
      <c r="Q123" s="11"/>
      <c r="T123" s="7"/>
    </row>
    <row r="124" spans="1:20" ht="18.75">
      <c r="A124" s="105" t="s">
        <v>1853</v>
      </c>
      <c r="B124" s="105"/>
      <c r="C124" s="105"/>
      <c r="D124" s="105"/>
    </row>
    <row r="125" spans="1:20" ht="15.75">
      <c r="A125" s="83" t="s">
        <v>169</v>
      </c>
      <c r="B125" s="84"/>
      <c r="C125" s="84"/>
      <c r="D125" s="84"/>
    </row>
    <row r="126" spans="1:20" ht="38.25">
      <c r="A126" s="81" t="s">
        <v>1</v>
      </c>
      <c r="B126" s="81" t="s">
        <v>2</v>
      </c>
      <c r="C126" s="81" t="s">
        <v>3</v>
      </c>
      <c r="D126" s="81" t="s">
        <v>4</v>
      </c>
    </row>
    <row r="127" spans="1:20">
      <c r="A127" s="82">
        <v>1</v>
      </c>
      <c r="B127" s="82"/>
      <c r="C127" s="82">
        <v>147</v>
      </c>
      <c r="D127" s="82">
        <v>78.61</v>
      </c>
    </row>
    <row r="128" spans="1:20">
      <c r="A128" s="82">
        <v>2</v>
      </c>
      <c r="B128" s="82" t="s">
        <v>42</v>
      </c>
      <c r="C128" s="82">
        <v>3</v>
      </c>
      <c r="D128" s="82">
        <v>1.6</v>
      </c>
    </row>
    <row r="129" spans="1:4">
      <c r="A129" s="82">
        <v>3</v>
      </c>
      <c r="B129" s="82" t="s">
        <v>43</v>
      </c>
      <c r="C129" s="82">
        <v>1</v>
      </c>
      <c r="D129" s="82">
        <v>0.53</v>
      </c>
    </row>
    <row r="130" spans="1:4">
      <c r="A130" s="82">
        <v>4</v>
      </c>
      <c r="B130" s="82" t="s">
        <v>44</v>
      </c>
      <c r="C130" s="82">
        <v>2</v>
      </c>
      <c r="D130" s="82">
        <v>1.07</v>
      </c>
    </row>
    <row r="131" spans="1:4">
      <c r="A131" s="82">
        <v>5</v>
      </c>
      <c r="B131" s="82" t="s">
        <v>48</v>
      </c>
      <c r="C131" s="82">
        <v>1</v>
      </c>
      <c r="D131" s="82">
        <v>0.53</v>
      </c>
    </row>
    <row r="132" spans="1:4">
      <c r="A132" s="82">
        <v>6</v>
      </c>
      <c r="B132" s="82" t="s">
        <v>53</v>
      </c>
      <c r="C132" s="82">
        <v>1</v>
      </c>
      <c r="D132" s="82">
        <v>0.53</v>
      </c>
    </row>
    <row r="133" spans="1:4">
      <c r="A133" s="82">
        <v>7</v>
      </c>
      <c r="B133" s="82" t="s">
        <v>57</v>
      </c>
      <c r="C133" s="82">
        <v>1</v>
      </c>
      <c r="D133" s="82">
        <v>0.53</v>
      </c>
    </row>
    <row r="134" spans="1:4">
      <c r="A134" s="82">
        <v>8</v>
      </c>
      <c r="B134" s="82" t="s">
        <v>60</v>
      </c>
      <c r="C134" s="82">
        <v>4</v>
      </c>
      <c r="D134" s="82">
        <v>2.14</v>
      </c>
    </row>
    <row r="135" spans="1:4">
      <c r="A135" s="82">
        <v>9</v>
      </c>
      <c r="B135" s="82" t="s">
        <v>1879</v>
      </c>
      <c r="C135" s="82">
        <v>2</v>
      </c>
      <c r="D135" s="82">
        <v>1.07</v>
      </c>
    </row>
    <row r="136" spans="1:4">
      <c r="A136" s="82">
        <v>10</v>
      </c>
      <c r="B136" s="82" t="s">
        <v>191</v>
      </c>
      <c r="C136" s="82">
        <v>1</v>
      </c>
      <c r="D136" s="82">
        <v>0.53</v>
      </c>
    </row>
    <row r="137" spans="1:4">
      <c r="A137" s="82">
        <v>11</v>
      </c>
      <c r="B137" s="82" t="s">
        <v>20</v>
      </c>
      <c r="C137" s="82">
        <v>3</v>
      </c>
      <c r="D137" s="82">
        <v>1.6</v>
      </c>
    </row>
    <row r="138" spans="1:4">
      <c r="A138" s="82">
        <v>12</v>
      </c>
      <c r="B138" s="82" t="s">
        <v>194</v>
      </c>
      <c r="C138" s="82">
        <v>1</v>
      </c>
      <c r="D138" s="82">
        <v>0.53</v>
      </c>
    </row>
    <row r="139" spans="1:4">
      <c r="A139" s="82">
        <v>13</v>
      </c>
      <c r="B139" s="82" t="s">
        <v>196</v>
      </c>
      <c r="C139" s="82">
        <v>1</v>
      </c>
      <c r="D139" s="82">
        <v>0.53</v>
      </c>
    </row>
    <row r="140" spans="1:4">
      <c r="A140" s="82">
        <v>14</v>
      </c>
      <c r="B140" s="82" t="s">
        <v>86</v>
      </c>
      <c r="C140" s="82">
        <v>1</v>
      </c>
      <c r="D140" s="82">
        <v>0.53</v>
      </c>
    </row>
    <row r="141" spans="1:4">
      <c r="A141" s="82">
        <v>15</v>
      </c>
      <c r="B141" s="82" t="s">
        <v>200</v>
      </c>
      <c r="C141" s="82">
        <v>1</v>
      </c>
      <c r="D141" s="82">
        <v>0.53</v>
      </c>
    </row>
    <row r="142" spans="1:4">
      <c r="A142" s="82">
        <v>16</v>
      </c>
      <c r="B142" s="82" t="s">
        <v>94</v>
      </c>
      <c r="C142" s="82">
        <v>8</v>
      </c>
      <c r="D142" s="82">
        <v>4.28</v>
      </c>
    </row>
    <row r="143" spans="1:4">
      <c r="A143" s="82">
        <v>17</v>
      </c>
      <c r="B143" s="82" t="s">
        <v>602</v>
      </c>
      <c r="C143" s="82">
        <v>1</v>
      </c>
      <c r="D143" s="82">
        <v>0.53</v>
      </c>
    </row>
    <row r="144" spans="1:4">
      <c r="A144" s="82">
        <v>18</v>
      </c>
      <c r="B144" s="82" t="s">
        <v>118</v>
      </c>
      <c r="C144" s="82">
        <v>1</v>
      </c>
      <c r="D144" s="82">
        <v>0.53</v>
      </c>
    </row>
    <row r="145" spans="1:4">
      <c r="A145" s="82">
        <v>19</v>
      </c>
      <c r="B145" s="82" t="s">
        <v>119</v>
      </c>
      <c r="C145" s="82">
        <v>2</v>
      </c>
      <c r="D145" s="82">
        <v>1.07</v>
      </c>
    </row>
    <row r="146" spans="1:4">
      <c r="A146" s="82">
        <v>20</v>
      </c>
      <c r="B146" s="82" t="s">
        <v>214</v>
      </c>
      <c r="C146" s="82">
        <v>1</v>
      </c>
      <c r="D146" s="82">
        <v>0.53</v>
      </c>
    </row>
    <row r="147" spans="1:4">
      <c r="A147" s="82">
        <v>21</v>
      </c>
      <c r="B147" s="82" t="s">
        <v>234</v>
      </c>
      <c r="C147" s="82">
        <v>1</v>
      </c>
      <c r="D147" s="82">
        <v>0.53</v>
      </c>
    </row>
    <row r="148" spans="1:4">
      <c r="A148" s="82">
        <v>22</v>
      </c>
      <c r="B148" s="82" t="s">
        <v>149</v>
      </c>
      <c r="C148" s="82">
        <v>1</v>
      </c>
      <c r="D148" s="82">
        <v>0.53</v>
      </c>
    </row>
    <row r="149" spans="1:4">
      <c r="A149" s="82">
        <v>23</v>
      </c>
      <c r="B149" s="82" t="s">
        <v>245</v>
      </c>
      <c r="C149" s="82">
        <v>2</v>
      </c>
      <c r="D149" s="82">
        <v>1.07</v>
      </c>
    </row>
    <row r="151" spans="1:4" ht="18.75">
      <c r="A151" s="105" t="s">
        <v>1855</v>
      </c>
      <c r="B151" s="105"/>
      <c r="C151" s="105"/>
      <c r="D151" s="105"/>
    </row>
    <row r="152" spans="1:4" ht="15.75">
      <c r="A152" s="83" t="s">
        <v>169</v>
      </c>
      <c r="B152" s="84"/>
      <c r="C152" s="84"/>
      <c r="D152" s="84"/>
    </row>
    <row r="153" spans="1:4" ht="38.25">
      <c r="A153" s="81" t="s">
        <v>1</v>
      </c>
      <c r="B153" s="81" t="s">
        <v>2</v>
      </c>
      <c r="C153" s="81" t="s">
        <v>3</v>
      </c>
      <c r="D153" s="81" t="s">
        <v>4</v>
      </c>
    </row>
    <row r="154" spans="1:4">
      <c r="A154" s="82">
        <v>1</v>
      </c>
      <c r="B154" s="82"/>
      <c r="C154" s="82">
        <v>146</v>
      </c>
      <c r="D154" s="82">
        <v>86.39</v>
      </c>
    </row>
    <row r="155" spans="1:4">
      <c r="A155" s="82">
        <v>2</v>
      </c>
      <c r="B155" s="82" t="s">
        <v>42</v>
      </c>
      <c r="C155" s="82">
        <v>2</v>
      </c>
      <c r="D155" s="82">
        <v>1.18</v>
      </c>
    </row>
    <row r="156" spans="1:4">
      <c r="A156" s="82">
        <v>3</v>
      </c>
      <c r="B156" s="82" t="s">
        <v>43</v>
      </c>
      <c r="C156" s="82">
        <v>3</v>
      </c>
      <c r="D156" s="82">
        <v>1.78</v>
      </c>
    </row>
    <row r="157" spans="1:4">
      <c r="A157" s="82">
        <v>4</v>
      </c>
      <c r="B157" s="82" t="s">
        <v>44</v>
      </c>
      <c r="C157" s="82">
        <v>1</v>
      </c>
      <c r="D157" s="82">
        <v>0.59</v>
      </c>
    </row>
    <row r="158" spans="1:4">
      <c r="A158" s="82">
        <v>5</v>
      </c>
      <c r="B158" s="82" t="s">
        <v>175</v>
      </c>
      <c r="C158" s="82">
        <v>1</v>
      </c>
      <c r="D158" s="82">
        <v>0.59</v>
      </c>
    </row>
    <row r="159" spans="1:4">
      <c r="A159" s="82">
        <v>6</v>
      </c>
      <c r="B159" s="82" t="s">
        <v>185</v>
      </c>
      <c r="C159" s="82">
        <v>1</v>
      </c>
      <c r="D159" s="82">
        <v>0.59</v>
      </c>
    </row>
    <row r="160" spans="1:4">
      <c r="A160" s="82">
        <v>7</v>
      </c>
      <c r="B160" s="82" t="s">
        <v>75</v>
      </c>
      <c r="C160" s="82">
        <v>1</v>
      </c>
      <c r="D160" s="82">
        <v>0.59</v>
      </c>
    </row>
    <row r="161" spans="1:4">
      <c r="A161" s="82">
        <v>8</v>
      </c>
      <c r="B161" s="82" t="s">
        <v>197</v>
      </c>
      <c r="C161" s="82">
        <v>1</v>
      </c>
      <c r="D161" s="82">
        <v>0.59</v>
      </c>
    </row>
    <row r="162" spans="1:4">
      <c r="A162" s="82">
        <v>9</v>
      </c>
      <c r="B162" s="82" t="s">
        <v>94</v>
      </c>
      <c r="C162" s="82">
        <v>3</v>
      </c>
      <c r="D162" s="82">
        <v>1.78</v>
      </c>
    </row>
    <row r="163" spans="1:4">
      <c r="A163" s="82">
        <v>10</v>
      </c>
      <c r="B163" s="82" t="s">
        <v>122</v>
      </c>
      <c r="C163" s="82">
        <v>3</v>
      </c>
      <c r="D163" s="82">
        <v>1.78</v>
      </c>
    </row>
    <row r="164" spans="1:4">
      <c r="A164" s="82">
        <v>11</v>
      </c>
      <c r="B164" s="82" t="s">
        <v>124</v>
      </c>
      <c r="C164" s="82">
        <v>1</v>
      </c>
      <c r="D164" s="82">
        <v>0.59</v>
      </c>
    </row>
    <row r="165" spans="1:4">
      <c r="A165" s="82">
        <v>12</v>
      </c>
      <c r="B165" s="82" t="s">
        <v>222</v>
      </c>
      <c r="C165" s="82">
        <v>1</v>
      </c>
      <c r="D165" s="82">
        <v>0.59</v>
      </c>
    </row>
    <row r="166" spans="1:4">
      <c r="A166" s="82">
        <v>13</v>
      </c>
      <c r="B166" s="82" t="s">
        <v>135</v>
      </c>
      <c r="C166" s="82">
        <v>1</v>
      </c>
      <c r="D166" s="82">
        <v>0.59</v>
      </c>
    </row>
    <row r="167" spans="1:4">
      <c r="A167" s="82">
        <v>14</v>
      </c>
      <c r="B167" s="82" t="s">
        <v>226</v>
      </c>
      <c r="C167" s="82">
        <v>1</v>
      </c>
      <c r="D167" s="82">
        <v>0.59</v>
      </c>
    </row>
    <row r="168" spans="1:4">
      <c r="A168" s="82">
        <v>15</v>
      </c>
      <c r="B168" s="82" t="s">
        <v>229</v>
      </c>
      <c r="C168" s="82">
        <v>1</v>
      </c>
      <c r="D168" s="82">
        <v>0.59</v>
      </c>
    </row>
    <row r="169" spans="1:4">
      <c r="A169" s="82">
        <v>16</v>
      </c>
      <c r="B169" s="82" t="s">
        <v>230</v>
      </c>
      <c r="C169" s="82">
        <v>1</v>
      </c>
      <c r="D169" s="82">
        <v>0.59</v>
      </c>
    </row>
    <row r="170" spans="1:4">
      <c r="A170" s="82">
        <v>17</v>
      </c>
      <c r="B170" s="82" t="s">
        <v>244</v>
      </c>
      <c r="C170" s="82">
        <v>1</v>
      </c>
      <c r="D170" s="82">
        <v>0.59</v>
      </c>
    </row>
    <row r="172" spans="1:4" ht="18.75">
      <c r="A172" s="104" t="s">
        <v>1856</v>
      </c>
      <c r="B172" s="104"/>
      <c r="C172" s="104"/>
      <c r="D172" s="104"/>
    </row>
    <row r="173" spans="1:4">
      <c r="A173" s="85" t="s">
        <v>169</v>
      </c>
      <c r="B173" s="84"/>
      <c r="C173" s="84"/>
      <c r="D173" s="84"/>
    </row>
    <row r="174" spans="1:4" ht="38.25">
      <c r="A174" s="81" t="s">
        <v>1</v>
      </c>
      <c r="B174" s="81" t="s">
        <v>2</v>
      </c>
      <c r="C174" s="81" t="s">
        <v>3</v>
      </c>
      <c r="D174" s="81" t="s">
        <v>4</v>
      </c>
    </row>
    <row r="175" spans="1:4">
      <c r="A175" s="82">
        <v>1</v>
      </c>
      <c r="B175" s="82"/>
      <c r="C175" s="82">
        <v>231</v>
      </c>
      <c r="D175" s="82">
        <v>86.19</v>
      </c>
    </row>
    <row r="176" spans="1:4">
      <c r="A176" s="82">
        <v>2</v>
      </c>
      <c r="B176" s="82" t="s">
        <v>170</v>
      </c>
      <c r="C176" s="82">
        <v>1</v>
      </c>
      <c r="D176" s="82">
        <v>0.37</v>
      </c>
    </row>
    <row r="177" spans="1:4">
      <c r="A177" s="82">
        <v>3</v>
      </c>
      <c r="B177" s="82" t="s">
        <v>42</v>
      </c>
      <c r="C177" s="82">
        <v>8</v>
      </c>
      <c r="D177" s="82">
        <v>2.99</v>
      </c>
    </row>
    <row r="178" spans="1:4">
      <c r="A178" s="82">
        <v>4</v>
      </c>
      <c r="B178" s="82" t="s">
        <v>174</v>
      </c>
      <c r="C178" s="82">
        <v>1</v>
      </c>
      <c r="D178" s="82">
        <v>0.37</v>
      </c>
    </row>
    <row r="179" spans="1:4">
      <c r="A179" s="82">
        <v>5</v>
      </c>
      <c r="B179" s="82" t="s">
        <v>176</v>
      </c>
      <c r="C179" s="82">
        <v>1</v>
      </c>
      <c r="D179" s="82">
        <v>0.37</v>
      </c>
    </row>
    <row r="180" spans="1:4">
      <c r="A180" s="82">
        <v>6</v>
      </c>
      <c r="B180" s="82" t="s">
        <v>177</v>
      </c>
      <c r="C180" s="82">
        <v>1</v>
      </c>
      <c r="D180" s="82">
        <v>0.37</v>
      </c>
    </row>
    <row r="181" spans="1:4">
      <c r="A181" s="82">
        <v>7</v>
      </c>
      <c r="B181" s="82" t="s">
        <v>179</v>
      </c>
      <c r="C181" s="82">
        <v>1</v>
      </c>
      <c r="D181" s="82">
        <v>0.37</v>
      </c>
    </row>
    <row r="182" spans="1:4">
      <c r="A182" s="82">
        <v>8</v>
      </c>
      <c r="B182" s="82" t="s">
        <v>181</v>
      </c>
      <c r="C182" s="82">
        <v>1</v>
      </c>
      <c r="D182" s="82">
        <v>0.37</v>
      </c>
    </row>
    <row r="183" spans="1:4">
      <c r="A183" s="82">
        <v>9</v>
      </c>
      <c r="B183" s="82" t="s">
        <v>63</v>
      </c>
      <c r="C183" s="82">
        <v>1</v>
      </c>
      <c r="D183" s="82">
        <v>0.37</v>
      </c>
    </row>
    <row r="184" spans="1:4">
      <c r="A184" s="82">
        <v>10</v>
      </c>
      <c r="B184" s="82" t="s">
        <v>66</v>
      </c>
      <c r="C184" s="82">
        <v>1</v>
      </c>
      <c r="D184" s="82">
        <v>0.37</v>
      </c>
    </row>
    <row r="185" spans="1:4">
      <c r="A185" s="82">
        <v>11</v>
      </c>
      <c r="B185" s="82" t="s">
        <v>190</v>
      </c>
      <c r="C185" s="82">
        <v>1</v>
      </c>
      <c r="D185" s="82">
        <v>0.37</v>
      </c>
    </row>
    <row r="186" spans="1:4">
      <c r="A186" s="82">
        <v>12</v>
      </c>
      <c r="B186" s="82" t="s">
        <v>20</v>
      </c>
      <c r="C186" s="82">
        <v>1</v>
      </c>
      <c r="D186" s="82">
        <v>0.37</v>
      </c>
    </row>
    <row r="187" spans="1:4">
      <c r="A187" s="82">
        <v>13</v>
      </c>
      <c r="B187" s="82" t="s">
        <v>192</v>
      </c>
      <c r="C187" s="82">
        <v>1</v>
      </c>
      <c r="D187" s="82">
        <v>0.37</v>
      </c>
    </row>
    <row r="188" spans="1:4">
      <c r="A188" s="82">
        <v>14</v>
      </c>
      <c r="B188" s="82" t="s">
        <v>193</v>
      </c>
      <c r="C188" s="82">
        <v>1</v>
      </c>
      <c r="D188" s="82">
        <v>0.37</v>
      </c>
    </row>
    <row r="189" spans="1:4">
      <c r="A189" s="82">
        <v>15</v>
      </c>
      <c r="B189" s="82" t="s">
        <v>198</v>
      </c>
      <c r="C189" s="82">
        <v>1</v>
      </c>
      <c r="D189" s="82">
        <v>0.37</v>
      </c>
    </row>
    <row r="190" spans="1:4">
      <c r="A190" s="82">
        <v>16</v>
      </c>
      <c r="B190" s="82" t="s">
        <v>93</v>
      </c>
      <c r="C190" s="82">
        <v>1</v>
      </c>
      <c r="D190" s="82">
        <v>0.37</v>
      </c>
    </row>
    <row r="191" spans="1:4">
      <c r="A191" s="82">
        <v>17</v>
      </c>
      <c r="B191" s="82" t="s">
        <v>94</v>
      </c>
      <c r="C191" s="82">
        <v>1</v>
      </c>
      <c r="D191" s="82">
        <v>0.37</v>
      </c>
    </row>
    <row r="192" spans="1:4">
      <c r="A192" s="82">
        <v>18</v>
      </c>
      <c r="B192" s="82" t="s">
        <v>203</v>
      </c>
      <c r="C192" s="82">
        <v>1</v>
      </c>
      <c r="D192" s="82">
        <v>0.37</v>
      </c>
    </row>
    <row r="193" spans="1:4">
      <c r="A193" s="82">
        <v>19</v>
      </c>
      <c r="B193" s="82" t="s">
        <v>208</v>
      </c>
      <c r="C193" s="82">
        <v>1</v>
      </c>
      <c r="D193" s="82">
        <v>0.37</v>
      </c>
    </row>
    <row r="194" spans="1:4">
      <c r="A194" s="82">
        <v>20</v>
      </c>
      <c r="B194" s="82" t="s">
        <v>122</v>
      </c>
      <c r="C194" s="82">
        <v>1</v>
      </c>
      <c r="D194" s="82">
        <v>0.37</v>
      </c>
    </row>
    <row r="195" spans="1:4">
      <c r="A195" s="82">
        <v>21</v>
      </c>
      <c r="B195" s="82" t="s">
        <v>21</v>
      </c>
      <c r="C195" s="82">
        <v>1</v>
      </c>
      <c r="D195" s="82">
        <v>0.37</v>
      </c>
    </row>
    <row r="196" spans="1:4">
      <c r="A196" s="82">
        <v>22</v>
      </c>
      <c r="B196" s="82" t="s">
        <v>212</v>
      </c>
      <c r="C196" s="82">
        <v>1</v>
      </c>
      <c r="D196" s="82">
        <v>0.37</v>
      </c>
    </row>
    <row r="197" spans="1:4">
      <c r="A197" s="82">
        <v>23</v>
      </c>
      <c r="B197" s="82" t="s">
        <v>213</v>
      </c>
      <c r="C197" s="82">
        <v>1</v>
      </c>
      <c r="D197" s="82">
        <v>0.37</v>
      </c>
    </row>
    <row r="198" spans="1:4">
      <c r="A198" s="82">
        <v>24</v>
      </c>
      <c r="B198" s="82" t="s">
        <v>218</v>
      </c>
      <c r="C198" s="82">
        <v>1</v>
      </c>
      <c r="D198" s="82">
        <v>0.37</v>
      </c>
    </row>
    <row r="199" spans="1:4">
      <c r="A199" s="82">
        <v>25</v>
      </c>
      <c r="B199" s="82" t="s">
        <v>134</v>
      </c>
      <c r="C199" s="82">
        <v>1</v>
      </c>
      <c r="D199" s="82">
        <v>0.37</v>
      </c>
    </row>
    <row r="200" spans="1:4">
      <c r="A200" s="82">
        <v>26</v>
      </c>
      <c r="B200" s="82" t="s">
        <v>220</v>
      </c>
      <c r="C200" s="82">
        <v>1</v>
      </c>
      <c r="D200" s="82">
        <v>0.37</v>
      </c>
    </row>
    <row r="201" spans="1:4">
      <c r="A201" s="82">
        <v>27</v>
      </c>
      <c r="B201" s="82" t="s">
        <v>232</v>
      </c>
      <c r="C201" s="82">
        <v>1</v>
      </c>
      <c r="D201" s="82">
        <v>0.37</v>
      </c>
    </row>
    <row r="202" spans="1:4">
      <c r="A202" s="82">
        <v>28</v>
      </c>
      <c r="B202" s="82" t="s">
        <v>237</v>
      </c>
      <c r="C202" s="82">
        <v>1</v>
      </c>
      <c r="D202" s="82">
        <v>0.37</v>
      </c>
    </row>
    <row r="203" spans="1:4">
      <c r="A203" s="82">
        <v>29</v>
      </c>
      <c r="B203" s="82" t="s">
        <v>239</v>
      </c>
      <c r="C203" s="82">
        <v>1</v>
      </c>
      <c r="D203" s="82">
        <v>0.37</v>
      </c>
    </row>
    <row r="204" spans="1:4">
      <c r="A204" s="82">
        <v>30</v>
      </c>
      <c r="B204" s="82" t="s">
        <v>243</v>
      </c>
      <c r="C204" s="82">
        <v>1</v>
      </c>
      <c r="D204" s="82">
        <v>0.37</v>
      </c>
    </row>
    <row r="205" spans="1:4">
      <c r="A205" s="82">
        <v>31</v>
      </c>
      <c r="B205" s="82" t="s">
        <v>150</v>
      </c>
      <c r="C205" s="82">
        <v>1</v>
      </c>
      <c r="D205" s="82">
        <v>0.37</v>
      </c>
    </row>
    <row r="207" spans="1:4" ht="18.75">
      <c r="A207" s="104" t="s">
        <v>1857</v>
      </c>
      <c r="B207" s="104"/>
      <c r="C207" s="104"/>
      <c r="D207" s="104"/>
    </row>
    <row r="208" spans="1:4">
      <c r="A208" s="85" t="s">
        <v>169</v>
      </c>
      <c r="B208" s="84"/>
      <c r="C208" s="84"/>
      <c r="D208" s="84"/>
    </row>
    <row r="209" spans="1:4" ht="38.25">
      <c r="A209" s="81" t="s">
        <v>1</v>
      </c>
      <c r="B209" s="81" t="s">
        <v>2</v>
      </c>
      <c r="C209" s="81" t="s">
        <v>3</v>
      </c>
      <c r="D209" s="81" t="s">
        <v>4</v>
      </c>
    </row>
    <row r="210" spans="1:4">
      <c r="A210" s="82">
        <v>1</v>
      </c>
      <c r="B210" s="82"/>
      <c r="C210" s="82">
        <v>215</v>
      </c>
      <c r="D210" s="82">
        <v>95.13</v>
      </c>
    </row>
    <row r="211" spans="1:4">
      <c r="A211" s="82">
        <v>2</v>
      </c>
      <c r="B211" s="82" t="s">
        <v>42</v>
      </c>
      <c r="C211" s="82">
        <v>4</v>
      </c>
      <c r="D211" s="82">
        <v>1.77</v>
      </c>
    </row>
    <row r="212" spans="1:4">
      <c r="A212" s="82">
        <v>3</v>
      </c>
      <c r="B212" s="82" t="s">
        <v>1891</v>
      </c>
      <c r="C212" s="82">
        <v>1</v>
      </c>
      <c r="D212" s="82">
        <v>0.44</v>
      </c>
    </row>
    <row r="213" spans="1:4">
      <c r="A213" s="82">
        <v>4</v>
      </c>
      <c r="B213" s="82" t="s">
        <v>182</v>
      </c>
      <c r="C213" s="82">
        <v>1</v>
      </c>
      <c r="D213" s="82">
        <v>0.44</v>
      </c>
    </row>
    <row r="214" spans="1:4">
      <c r="A214" s="82">
        <v>5</v>
      </c>
      <c r="B214" s="82" t="s">
        <v>186</v>
      </c>
      <c r="C214" s="82">
        <v>1</v>
      </c>
      <c r="D214" s="82">
        <v>0.44</v>
      </c>
    </row>
    <row r="215" spans="1:4">
      <c r="A215" s="82">
        <v>6</v>
      </c>
      <c r="B215" s="82" t="s">
        <v>199</v>
      </c>
      <c r="C215" s="82">
        <v>1</v>
      </c>
      <c r="D215" s="82">
        <v>0.44</v>
      </c>
    </row>
    <row r="216" spans="1:4">
      <c r="A216" s="82">
        <v>7</v>
      </c>
      <c r="B216" s="82" t="s">
        <v>217</v>
      </c>
      <c r="C216" s="82">
        <v>1</v>
      </c>
      <c r="D216" s="82">
        <v>0.44</v>
      </c>
    </row>
    <row r="217" spans="1:4">
      <c r="A217" s="82">
        <v>8</v>
      </c>
      <c r="B217" s="82" t="s">
        <v>228</v>
      </c>
      <c r="C217" s="82">
        <v>1</v>
      </c>
      <c r="D217" s="82">
        <v>0.44</v>
      </c>
    </row>
    <row r="218" spans="1:4">
      <c r="A218" s="82">
        <v>9</v>
      </c>
      <c r="B218" s="82" t="s">
        <v>233</v>
      </c>
      <c r="C218" s="82">
        <v>1</v>
      </c>
      <c r="D218" s="82">
        <v>0.44</v>
      </c>
    </row>
    <row r="219" spans="1:4">
      <c r="A219" s="19"/>
      <c r="B219" s="19"/>
      <c r="C219" s="19"/>
      <c r="D219" s="19"/>
    </row>
    <row r="221" spans="1:4" ht="18.75">
      <c r="A221" s="104" t="s">
        <v>1858</v>
      </c>
      <c r="B221" s="104"/>
      <c r="C221" s="104"/>
      <c r="D221" s="104"/>
    </row>
    <row r="222" spans="1:4">
      <c r="A222" s="85" t="s">
        <v>169</v>
      </c>
      <c r="B222" s="84"/>
      <c r="C222" s="84"/>
      <c r="D222" s="84"/>
    </row>
    <row r="223" spans="1:4" ht="38.25">
      <c r="A223" s="81" t="s">
        <v>1</v>
      </c>
      <c r="B223" s="81" t="s">
        <v>2</v>
      </c>
      <c r="C223" s="81" t="s">
        <v>3</v>
      </c>
      <c r="D223" s="81" t="s">
        <v>4</v>
      </c>
    </row>
    <row r="224" spans="1:4">
      <c r="A224" s="82">
        <v>1</v>
      </c>
      <c r="B224" s="82"/>
      <c r="C224" s="82">
        <v>276</v>
      </c>
      <c r="D224" s="82">
        <v>85.45</v>
      </c>
    </row>
    <row r="225" spans="1:4">
      <c r="A225" s="82">
        <v>2</v>
      </c>
      <c r="B225" s="82" t="s">
        <v>142</v>
      </c>
      <c r="C225" s="82">
        <v>1</v>
      </c>
      <c r="D225" s="82">
        <v>0.31</v>
      </c>
    </row>
    <row r="226" spans="1:4">
      <c r="A226" s="82">
        <v>3</v>
      </c>
      <c r="B226" s="82" t="s">
        <v>42</v>
      </c>
      <c r="C226" s="82">
        <v>15</v>
      </c>
      <c r="D226" s="82">
        <v>4.6399999999999997</v>
      </c>
    </row>
    <row r="227" spans="1:4">
      <c r="A227" s="82">
        <v>4</v>
      </c>
      <c r="B227" s="82" t="s">
        <v>1891</v>
      </c>
      <c r="C227" s="82">
        <v>4</v>
      </c>
      <c r="D227" s="82">
        <v>1.24</v>
      </c>
    </row>
    <row r="228" spans="1:4">
      <c r="A228" s="82">
        <v>5</v>
      </c>
      <c r="B228" s="82" t="s">
        <v>44</v>
      </c>
      <c r="C228" s="82">
        <v>2</v>
      </c>
      <c r="D228" s="82">
        <v>0.62</v>
      </c>
    </row>
    <row r="229" spans="1:4">
      <c r="A229" s="82">
        <v>6</v>
      </c>
      <c r="B229" s="82" t="s">
        <v>171</v>
      </c>
      <c r="C229" s="82">
        <v>1</v>
      </c>
      <c r="D229" s="82">
        <v>0.31</v>
      </c>
    </row>
    <row r="230" spans="1:4">
      <c r="A230" s="82">
        <v>7</v>
      </c>
      <c r="B230" s="82" t="s">
        <v>172</v>
      </c>
      <c r="C230" s="82">
        <v>1</v>
      </c>
      <c r="D230" s="82">
        <v>0.31</v>
      </c>
    </row>
    <row r="231" spans="1:4">
      <c r="A231" s="82">
        <v>8</v>
      </c>
      <c r="B231" s="82" t="s">
        <v>183</v>
      </c>
      <c r="C231" s="82">
        <v>1</v>
      </c>
      <c r="D231" s="82">
        <v>0.31</v>
      </c>
    </row>
    <row r="232" spans="1:4">
      <c r="A232" s="82">
        <v>9</v>
      </c>
      <c r="B232" s="82" t="s">
        <v>73</v>
      </c>
      <c r="C232" s="82">
        <v>1</v>
      </c>
      <c r="D232" s="82">
        <v>0.31</v>
      </c>
    </row>
    <row r="233" spans="1:4">
      <c r="A233" s="82">
        <v>10</v>
      </c>
      <c r="B233" s="82" t="s">
        <v>188</v>
      </c>
      <c r="C233" s="82">
        <v>1</v>
      </c>
      <c r="D233" s="82">
        <v>0.31</v>
      </c>
    </row>
    <row r="234" spans="1:4">
      <c r="A234" s="82">
        <v>11</v>
      </c>
      <c r="B234" s="82" t="s">
        <v>75</v>
      </c>
      <c r="C234" s="82">
        <v>4</v>
      </c>
      <c r="D234" s="82">
        <v>1.24</v>
      </c>
    </row>
    <row r="235" spans="1:4">
      <c r="A235" s="82">
        <v>12</v>
      </c>
      <c r="B235" s="82" t="s">
        <v>81</v>
      </c>
      <c r="C235" s="82">
        <v>1</v>
      </c>
      <c r="D235" s="82">
        <v>0.31</v>
      </c>
    </row>
    <row r="236" spans="1:4">
      <c r="A236" s="82">
        <v>13</v>
      </c>
      <c r="B236" s="82" t="s">
        <v>88</v>
      </c>
      <c r="C236" s="82">
        <v>1</v>
      </c>
      <c r="D236" s="82">
        <v>0.31</v>
      </c>
    </row>
    <row r="237" spans="1:4">
      <c r="A237" s="82">
        <v>14</v>
      </c>
      <c r="B237" s="82" t="s">
        <v>99</v>
      </c>
      <c r="C237" s="82">
        <v>1</v>
      </c>
      <c r="D237" s="82">
        <v>0.31</v>
      </c>
    </row>
    <row r="238" spans="1:4">
      <c r="A238" s="82">
        <v>15</v>
      </c>
      <c r="B238" s="82" t="s">
        <v>105</v>
      </c>
      <c r="C238" s="82">
        <v>1</v>
      </c>
      <c r="D238" s="82">
        <v>0.31</v>
      </c>
    </row>
    <row r="239" spans="1:4">
      <c r="A239" s="82">
        <v>16</v>
      </c>
      <c r="B239" s="82" t="s">
        <v>205</v>
      </c>
      <c r="C239" s="82">
        <v>1</v>
      </c>
      <c r="D239" s="82">
        <v>0.31</v>
      </c>
    </row>
    <row r="240" spans="1:4">
      <c r="A240" s="82">
        <v>17</v>
      </c>
      <c r="B240" s="82" t="s">
        <v>206</v>
      </c>
      <c r="C240" s="82">
        <v>1</v>
      </c>
      <c r="D240" s="82">
        <v>0.31</v>
      </c>
    </row>
    <row r="241" spans="1:4">
      <c r="A241" s="82">
        <v>18</v>
      </c>
      <c r="B241" s="82" t="s">
        <v>119</v>
      </c>
      <c r="C241" s="82">
        <v>2</v>
      </c>
      <c r="D241" s="82">
        <v>0.62</v>
      </c>
    </row>
    <row r="242" spans="1:4">
      <c r="A242" s="82">
        <v>19</v>
      </c>
      <c r="B242" s="82" t="s">
        <v>207</v>
      </c>
      <c r="C242" s="82">
        <v>1</v>
      </c>
      <c r="D242" s="82">
        <v>0.31</v>
      </c>
    </row>
    <row r="243" spans="1:4">
      <c r="A243" s="82">
        <v>20</v>
      </c>
      <c r="B243" s="82" t="s">
        <v>122</v>
      </c>
      <c r="C243" s="82">
        <v>1</v>
      </c>
      <c r="D243" s="82">
        <v>0.31</v>
      </c>
    </row>
    <row r="244" spans="1:4">
      <c r="A244" s="82">
        <v>21</v>
      </c>
      <c r="B244" s="82" t="s">
        <v>209</v>
      </c>
      <c r="C244" s="82">
        <v>1</v>
      </c>
      <c r="D244" s="82">
        <v>0.31</v>
      </c>
    </row>
    <row r="245" spans="1:4">
      <c r="A245" s="82">
        <v>22</v>
      </c>
      <c r="B245" s="82" t="s">
        <v>216</v>
      </c>
      <c r="C245" s="82">
        <v>1</v>
      </c>
      <c r="D245" s="82">
        <v>0.31</v>
      </c>
    </row>
    <row r="246" spans="1:4">
      <c r="A246" s="82">
        <v>23</v>
      </c>
      <c r="B246" s="82" t="s">
        <v>219</v>
      </c>
      <c r="C246" s="82">
        <v>1</v>
      </c>
      <c r="D246" s="82">
        <v>0.31</v>
      </c>
    </row>
    <row r="247" spans="1:4">
      <c r="A247" s="82">
        <v>24</v>
      </c>
      <c r="B247" s="82" t="s">
        <v>221</v>
      </c>
      <c r="C247" s="82">
        <v>1</v>
      </c>
      <c r="D247" s="82">
        <v>0.31</v>
      </c>
    </row>
    <row r="248" spans="1:4">
      <c r="A248" s="82">
        <v>25</v>
      </c>
      <c r="B248" s="82" t="s">
        <v>225</v>
      </c>
      <c r="C248" s="82">
        <v>1</v>
      </c>
      <c r="D248" s="82">
        <v>0.31</v>
      </c>
    </row>
    <row r="249" spans="1:4">
      <c r="A249" s="82">
        <v>26</v>
      </c>
      <c r="B249" s="82" t="s">
        <v>227</v>
      </c>
      <c r="C249" s="82">
        <v>1</v>
      </c>
      <c r="D249" s="82">
        <v>0.31</v>
      </c>
    </row>
    <row r="251" spans="1:4" ht="18.75">
      <c r="A251" s="104" t="s">
        <v>1859</v>
      </c>
      <c r="B251" s="104"/>
      <c r="C251" s="104"/>
      <c r="D251" s="104"/>
    </row>
    <row r="252" spans="1:4">
      <c r="A252" s="85" t="s">
        <v>169</v>
      </c>
      <c r="B252" s="84"/>
      <c r="C252" s="84"/>
      <c r="D252" s="84"/>
    </row>
    <row r="253" spans="1:4" ht="38.25">
      <c r="A253" s="81" t="s">
        <v>1</v>
      </c>
      <c r="B253" s="81" t="s">
        <v>2</v>
      </c>
      <c r="C253" s="81" t="s">
        <v>3</v>
      </c>
      <c r="D253" s="81" t="s">
        <v>4</v>
      </c>
    </row>
    <row r="254" spans="1:4">
      <c r="A254" s="82">
        <v>1</v>
      </c>
      <c r="B254" s="82"/>
      <c r="C254" s="82">
        <v>173</v>
      </c>
      <c r="D254" s="82">
        <v>77.58</v>
      </c>
    </row>
    <row r="255" spans="1:4">
      <c r="A255" s="82">
        <v>2</v>
      </c>
      <c r="B255" s="82" t="s">
        <v>1891</v>
      </c>
      <c r="C255" s="82">
        <v>3</v>
      </c>
      <c r="D255" s="82">
        <v>1.35</v>
      </c>
    </row>
    <row r="256" spans="1:4">
      <c r="A256" s="82">
        <v>3</v>
      </c>
      <c r="B256" s="82">
        <v>1</v>
      </c>
      <c r="C256" s="82">
        <v>1</v>
      </c>
      <c r="D256" s="82">
        <v>0.45</v>
      </c>
    </row>
    <row r="257" spans="1:4">
      <c r="A257" s="82">
        <v>4</v>
      </c>
      <c r="B257" s="82" t="s">
        <v>51</v>
      </c>
      <c r="C257" s="82">
        <v>1</v>
      </c>
      <c r="D257" s="82">
        <v>0.45</v>
      </c>
    </row>
    <row r="258" spans="1:4">
      <c r="A258" s="82">
        <v>5</v>
      </c>
      <c r="B258" s="82" t="s">
        <v>173</v>
      </c>
      <c r="C258" s="82">
        <v>1</v>
      </c>
      <c r="D258" s="82">
        <v>0.45</v>
      </c>
    </row>
    <row r="259" spans="1:4">
      <c r="A259" s="82">
        <v>6</v>
      </c>
      <c r="B259" s="82" t="s">
        <v>178</v>
      </c>
      <c r="C259" s="82">
        <v>1</v>
      </c>
      <c r="D259" s="82">
        <v>0.45</v>
      </c>
    </row>
    <row r="260" spans="1:4">
      <c r="A260" s="82">
        <v>7</v>
      </c>
      <c r="B260" s="82" t="s">
        <v>180</v>
      </c>
      <c r="C260" s="82">
        <v>1</v>
      </c>
      <c r="D260" s="82">
        <v>0.45</v>
      </c>
    </row>
    <row r="261" spans="1:4">
      <c r="A261" s="82">
        <v>8</v>
      </c>
      <c r="B261" s="82" t="s">
        <v>182</v>
      </c>
      <c r="C261" s="82">
        <v>1</v>
      </c>
      <c r="D261" s="82">
        <v>0.45</v>
      </c>
    </row>
    <row r="262" spans="1:4">
      <c r="A262" s="82">
        <v>9</v>
      </c>
      <c r="B262" s="82" t="s">
        <v>184</v>
      </c>
      <c r="C262" s="82">
        <v>1</v>
      </c>
      <c r="D262" s="82">
        <v>0.45</v>
      </c>
    </row>
    <row r="263" spans="1:4">
      <c r="A263" s="82">
        <v>10</v>
      </c>
      <c r="B263" s="82" t="s">
        <v>64</v>
      </c>
      <c r="C263" s="82">
        <v>3</v>
      </c>
      <c r="D263" s="82">
        <v>1.35</v>
      </c>
    </row>
    <row r="264" spans="1:4">
      <c r="A264" s="82">
        <v>11</v>
      </c>
      <c r="B264" s="82" t="s">
        <v>40</v>
      </c>
      <c r="C264" s="82">
        <v>1</v>
      </c>
      <c r="D264" s="82">
        <v>0.45</v>
      </c>
    </row>
    <row r="265" spans="1:4">
      <c r="A265" s="82">
        <v>12</v>
      </c>
      <c r="B265" s="82" t="s">
        <v>66</v>
      </c>
      <c r="C265" s="82">
        <v>1</v>
      </c>
      <c r="D265" s="82">
        <v>0.45</v>
      </c>
    </row>
    <row r="266" spans="1:4">
      <c r="A266" s="82">
        <v>13</v>
      </c>
      <c r="B266" s="82" t="s">
        <v>68</v>
      </c>
      <c r="C266" s="82">
        <v>1</v>
      </c>
      <c r="D266" s="82">
        <v>0.45</v>
      </c>
    </row>
    <row r="267" spans="1:4">
      <c r="A267" s="82">
        <v>14</v>
      </c>
      <c r="B267" s="82" t="s">
        <v>187</v>
      </c>
      <c r="C267" s="82">
        <v>1</v>
      </c>
      <c r="D267" s="82">
        <v>0.45</v>
      </c>
    </row>
    <row r="268" spans="1:4">
      <c r="A268" s="82">
        <v>15</v>
      </c>
      <c r="B268" s="82" t="s">
        <v>189</v>
      </c>
      <c r="C268" s="82">
        <v>1</v>
      </c>
      <c r="D268" s="82">
        <v>0.45</v>
      </c>
    </row>
    <row r="269" spans="1:4">
      <c r="A269" s="82">
        <v>16</v>
      </c>
      <c r="B269" s="82" t="s">
        <v>75</v>
      </c>
      <c r="C269" s="82">
        <v>1</v>
      </c>
      <c r="D269" s="82">
        <v>0.45</v>
      </c>
    </row>
    <row r="270" spans="1:4">
      <c r="A270" s="82">
        <v>17</v>
      </c>
      <c r="B270" s="82" t="s">
        <v>81</v>
      </c>
      <c r="C270" s="82">
        <v>1</v>
      </c>
      <c r="D270" s="82">
        <v>0.45</v>
      </c>
    </row>
    <row r="271" spans="1:4">
      <c r="A271" s="82">
        <v>18</v>
      </c>
      <c r="B271" s="82" t="s">
        <v>82</v>
      </c>
      <c r="C271" s="82">
        <v>2</v>
      </c>
      <c r="D271" s="82">
        <v>0.9</v>
      </c>
    </row>
    <row r="272" spans="1:4">
      <c r="A272" s="82">
        <v>19</v>
      </c>
      <c r="B272" s="82" t="s">
        <v>195</v>
      </c>
      <c r="C272" s="82">
        <v>1</v>
      </c>
      <c r="D272" s="82">
        <v>0.45</v>
      </c>
    </row>
    <row r="273" spans="1:4">
      <c r="A273" s="82">
        <v>20</v>
      </c>
      <c r="B273" s="82" t="s">
        <v>201</v>
      </c>
      <c r="C273" s="82">
        <v>1</v>
      </c>
      <c r="D273" s="82">
        <v>0.45</v>
      </c>
    </row>
    <row r="274" spans="1:4">
      <c r="A274" s="82">
        <v>21</v>
      </c>
      <c r="B274" s="82" t="s">
        <v>94</v>
      </c>
      <c r="C274" s="82">
        <v>2</v>
      </c>
      <c r="D274" s="82">
        <v>0.9</v>
      </c>
    </row>
    <row r="275" spans="1:4">
      <c r="A275" s="82">
        <v>22</v>
      </c>
      <c r="B275" s="82" t="s">
        <v>96</v>
      </c>
      <c r="C275" s="82">
        <v>2</v>
      </c>
      <c r="D275" s="82">
        <v>0.9</v>
      </c>
    </row>
    <row r="276" spans="1:4">
      <c r="A276" s="82">
        <v>23</v>
      </c>
      <c r="B276" s="82" t="s">
        <v>106</v>
      </c>
      <c r="C276" s="82">
        <v>1</v>
      </c>
      <c r="D276" s="82">
        <v>0.45</v>
      </c>
    </row>
    <row r="277" spans="1:4">
      <c r="A277" s="82">
        <v>24</v>
      </c>
      <c r="B277" s="82" t="s">
        <v>107</v>
      </c>
      <c r="C277" s="82">
        <v>1</v>
      </c>
      <c r="D277" s="82">
        <v>0.45</v>
      </c>
    </row>
    <row r="278" spans="1:4">
      <c r="A278" s="82">
        <v>25</v>
      </c>
      <c r="B278" s="82" t="s">
        <v>204</v>
      </c>
      <c r="C278" s="82">
        <v>1</v>
      </c>
      <c r="D278" s="82">
        <v>0.45</v>
      </c>
    </row>
    <row r="279" spans="1:4">
      <c r="A279" s="82">
        <v>26</v>
      </c>
      <c r="B279" s="82" t="s">
        <v>117</v>
      </c>
      <c r="C279" s="82">
        <v>1</v>
      </c>
      <c r="D279" s="82">
        <v>0.45</v>
      </c>
    </row>
    <row r="280" spans="1:4">
      <c r="A280" s="82">
        <v>27</v>
      </c>
      <c r="B280" s="82" t="s">
        <v>122</v>
      </c>
      <c r="C280" s="82">
        <v>1</v>
      </c>
      <c r="D280" s="82">
        <v>0.45</v>
      </c>
    </row>
    <row r="281" spans="1:4">
      <c r="A281" s="82">
        <v>28</v>
      </c>
      <c r="B281" s="82" t="s">
        <v>122</v>
      </c>
      <c r="C281" s="82">
        <v>2</v>
      </c>
      <c r="D281" s="82">
        <v>0.9</v>
      </c>
    </row>
    <row r="282" spans="1:4">
      <c r="A282" s="82">
        <v>29</v>
      </c>
      <c r="B282" s="82" t="s">
        <v>210</v>
      </c>
      <c r="C282" s="82">
        <v>1</v>
      </c>
      <c r="D282" s="82">
        <v>0.45</v>
      </c>
    </row>
    <row r="283" spans="1:4">
      <c r="A283" s="82">
        <v>30</v>
      </c>
      <c r="B283" s="82" t="s">
        <v>211</v>
      </c>
      <c r="C283" s="82">
        <v>1</v>
      </c>
      <c r="D283" s="82">
        <v>0.45</v>
      </c>
    </row>
    <row r="284" spans="1:4">
      <c r="A284" s="82">
        <v>31</v>
      </c>
      <c r="B284" s="82" t="s">
        <v>127</v>
      </c>
      <c r="C284" s="82">
        <v>1</v>
      </c>
      <c r="D284" s="82">
        <v>0.45</v>
      </c>
    </row>
    <row r="285" spans="1:4">
      <c r="A285" s="82">
        <v>32</v>
      </c>
      <c r="B285" s="82" t="s">
        <v>215</v>
      </c>
      <c r="C285" s="82">
        <v>1</v>
      </c>
      <c r="D285" s="82">
        <v>0.45</v>
      </c>
    </row>
    <row r="286" spans="1:4">
      <c r="A286" s="82">
        <v>33</v>
      </c>
      <c r="B286" s="82" t="s">
        <v>223</v>
      </c>
      <c r="C286" s="82">
        <v>1</v>
      </c>
      <c r="D286" s="82">
        <v>0.45</v>
      </c>
    </row>
    <row r="287" spans="1:4">
      <c r="A287" s="82">
        <v>34</v>
      </c>
      <c r="B287" s="82" t="s">
        <v>136</v>
      </c>
      <c r="C287" s="82">
        <v>1</v>
      </c>
      <c r="D287" s="82">
        <v>0.45</v>
      </c>
    </row>
    <row r="288" spans="1:4">
      <c r="A288" s="82">
        <v>35</v>
      </c>
      <c r="B288" s="82" t="s">
        <v>224</v>
      </c>
      <c r="C288" s="82">
        <v>1</v>
      </c>
      <c r="D288" s="82">
        <v>0.45</v>
      </c>
    </row>
    <row r="289" spans="1:4">
      <c r="A289" s="82">
        <v>36</v>
      </c>
      <c r="B289" s="82" t="s">
        <v>231</v>
      </c>
      <c r="C289" s="82">
        <v>1</v>
      </c>
      <c r="D289" s="82">
        <v>0.45</v>
      </c>
    </row>
    <row r="290" spans="1:4">
      <c r="A290" s="82">
        <v>37</v>
      </c>
      <c r="B290" s="82" t="s">
        <v>236</v>
      </c>
      <c r="C290" s="82">
        <v>1</v>
      </c>
      <c r="D290" s="82">
        <v>0.45</v>
      </c>
    </row>
    <row r="291" spans="1:4">
      <c r="A291" s="82">
        <v>38</v>
      </c>
      <c r="B291" s="82" t="s">
        <v>238</v>
      </c>
      <c r="C291" s="82">
        <v>1</v>
      </c>
      <c r="D291" s="82">
        <v>0.45</v>
      </c>
    </row>
    <row r="292" spans="1:4">
      <c r="A292" s="82">
        <v>39</v>
      </c>
      <c r="B292" s="82" t="s">
        <v>240</v>
      </c>
      <c r="C292" s="82">
        <v>1</v>
      </c>
      <c r="D292" s="82">
        <v>0.45</v>
      </c>
    </row>
    <row r="293" spans="1:4">
      <c r="A293" s="82">
        <v>40</v>
      </c>
      <c r="B293" s="82" t="s">
        <v>241</v>
      </c>
      <c r="C293" s="82">
        <v>1</v>
      </c>
      <c r="D293" s="82">
        <v>0.45</v>
      </c>
    </row>
    <row r="294" spans="1:4">
      <c r="A294" s="82">
        <v>41</v>
      </c>
      <c r="B294" s="82" t="s">
        <v>242</v>
      </c>
      <c r="C294" s="82">
        <v>1</v>
      </c>
      <c r="D294" s="82">
        <v>0.45</v>
      </c>
    </row>
    <row r="295" spans="1:4">
      <c r="A295" s="82">
        <v>42</v>
      </c>
      <c r="B295" s="82" t="s">
        <v>246</v>
      </c>
      <c r="C295" s="82">
        <v>1</v>
      </c>
      <c r="D295" s="82">
        <v>0.45</v>
      </c>
    </row>
    <row r="296" spans="1:4">
      <c r="A296" s="82">
        <v>43</v>
      </c>
      <c r="B296" s="82" t="s">
        <v>247</v>
      </c>
      <c r="C296" s="82">
        <v>1</v>
      </c>
      <c r="D296" s="82">
        <v>0.45</v>
      </c>
    </row>
    <row r="298" spans="1:4" ht="18.75">
      <c r="A298" s="104" t="s">
        <v>1907</v>
      </c>
      <c r="B298" s="104"/>
      <c r="C298" s="104"/>
      <c r="D298" s="104"/>
    </row>
    <row r="299" spans="1:4">
      <c r="A299" s="85" t="s">
        <v>169</v>
      </c>
      <c r="B299" s="84"/>
      <c r="C299" s="84"/>
      <c r="D299" s="84"/>
    </row>
    <row r="300" spans="1:4" ht="38.25">
      <c r="A300" s="81" t="s">
        <v>1</v>
      </c>
      <c r="B300" s="81" t="s">
        <v>2</v>
      </c>
      <c r="C300" s="81" t="s">
        <v>3</v>
      </c>
      <c r="D300" s="81" t="s">
        <v>4</v>
      </c>
    </row>
    <row r="301" spans="1:4">
      <c r="A301" s="82">
        <v>1</v>
      </c>
      <c r="B301" s="82"/>
      <c r="C301" s="82">
        <v>345</v>
      </c>
      <c r="D301" s="82">
        <v>88.69</v>
      </c>
    </row>
    <row r="302" spans="1:4">
      <c r="A302" s="82">
        <v>2</v>
      </c>
      <c r="B302" s="82" t="s">
        <v>170</v>
      </c>
      <c r="C302" s="82">
        <v>1</v>
      </c>
      <c r="D302" s="82">
        <v>0.26</v>
      </c>
    </row>
    <row r="303" spans="1:4">
      <c r="A303" s="82">
        <v>3</v>
      </c>
      <c r="B303" s="82" t="s">
        <v>142</v>
      </c>
      <c r="C303" s="82">
        <v>1</v>
      </c>
      <c r="D303" s="82">
        <v>0.26</v>
      </c>
    </row>
    <row r="304" spans="1:4">
      <c r="A304" s="82">
        <v>4</v>
      </c>
      <c r="B304" s="82" t="s">
        <v>42</v>
      </c>
      <c r="C304" s="82">
        <v>5</v>
      </c>
      <c r="D304" s="82">
        <v>1.29</v>
      </c>
    </row>
    <row r="305" spans="1:4">
      <c r="A305" s="82">
        <v>5</v>
      </c>
      <c r="B305" s="82" t="s">
        <v>1891</v>
      </c>
      <c r="C305" s="82">
        <v>2</v>
      </c>
      <c r="D305" s="82">
        <v>0.51</v>
      </c>
    </row>
    <row r="306" spans="1:4">
      <c r="A306" s="82">
        <v>6</v>
      </c>
      <c r="B306" s="82" t="s">
        <v>44</v>
      </c>
      <c r="C306" s="82">
        <v>1</v>
      </c>
      <c r="D306" s="82">
        <v>0.26</v>
      </c>
    </row>
    <row r="307" spans="1:4">
      <c r="A307" s="82">
        <v>7</v>
      </c>
      <c r="B307" s="82">
        <v>1</v>
      </c>
      <c r="C307" s="82">
        <v>1</v>
      </c>
      <c r="D307" s="82">
        <v>0.26</v>
      </c>
    </row>
    <row r="308" spans="1:4">
      <c r="A308" s="82">
        <v>8</v>
      </c>
      <c r="B308" s="82" t="s">
        <v>173</v>
      </c>
      <c r="C308" s="82">
        <v>1</v>
      </c>
      <c r="D308" s="82">
        <v>0.26</v>
      </c>
    </row>
    <row r="309" spans="1:4">
      <c r="A309" s="82">
        <v>9</v>
      </c>
      <c r="B309" s="82" t="s">
        <v>174</v>
      </c>
      <c r="C309" s="82">
        <v>1</v>
      </c>
      <c r="D309" s="82">
        <v>0.26</v>
      </c>
    </row>
    <row r="310" spans="1:4">
      <c r="A310" s="82">
        <v>10</v>
      </c>
      <c r="B310" s="82" t="s">
        <v>175</v>
      </c>
      <c r="C310" s="82">
        <v>1</v>
      </c>
      <c r="D310" s="82">
        <v>0.26</v>
      </c>
    </row>
    <row r="311" spans="1:4">
      <c r="A311" s="82">
        <v>11</v>
      </c>
      <c r="B311" s="82" t="s">
        <v>181</v>
      </c>
      <c r="C311" s="82">
        <v>1</v>
      </c>
      <c r="D311" s="82">
        <v>0.26</v>
      </c>
    </row>
    <row r="312" spans="1:4">
      <c r="A312" s="82">
        <v>12</v>
      </c>
      <c r="B312" s="82" t="s">
        <v>182</v>
      </c>
      <c r="C312" s="82">
        <v>1</v>
      </c>
      <c r="D312" s="82">
        <v>0.26</v>
      </c>
    </row>
    <row r="313" spans="1:4">
      <c r="A313" s="82">
        <v>13</v>
      </c>
      <c r="B313" s="82" t="s">
        <v>185</v>
      </c>
      <c r="C313" s="82">
        <v>1</v>
      </c>
      <c r="D313" s="82">
        <v>0.26</v>
      </c>
    </row>
    <row r="314" spans="1:4">
      <c r="A314" s="82">
        <v>14</v>
      </c>
      <c r="B314" s="82" t="s">
        <v>63</v>
      </c>
      <c r="C314" s="82">
        <v>1</v>
      </c>
      <c r="D314" s="82">
        <v>0.26</v>
      </c>
    </row>
    <row r="315" spans="1:4">
      <c r="A315" s="82">
        <v>15</v>
      </c>
      <c r="B315" s="82" t="s">
        <v>191</v>
      </c>
      <c r="C315" s="82">
        <v>1</v>
      </c>
      <c r="D315" s="82">
        <v>0.26</v>
      </c>
    </row>
    <row r="316" spans="1:4">
      <c r="A316" s="82">
        <v>16</v>
      </c>
      <c r="B316" s="82" t="s">
        <v>75</v>
      </c>
      <c r="C316" s="82">
        <v>1</v>
      </c>
      <c r="D316" s="82">
        <v>0.26</v>
      </c>
    </row>
    <row r="317" spans="1:4">
      <c r="A317" s="82">
        <v>17</v>
      </c>
      <c r="B317" s="82" t="s">
        <v>192</v>
      </c>
      <c r="C317" s="82">
        <v>1</v>
      </c>
      <c r="D317" s="82">
        <v>0.26</v>
      </c>
    </row>
    <row r="318" spans="1:4">
      <c r="A318" s="82">
        <v>18</v>
      </c>
      <c r="B318" s="82" t="s">
        <v>197</v>
      </c>
      <c r="C318" s="82">
        <v>1</v>
      </c>
      <c r="D318" s="82">
        <v>0.26</v>
      </c>
    </row>
    <row r="319" spans="1:4">
      <c r="A319" s="82">
        <v>19</v>
      </c>
      <c r="B319" s="82" t="s">
        <v>198</v>
      </c>
      <c r="C319" s="82">
        <v>1</v>
      </c>
      <c r="D319" s="82">
        <v>0.26</v>
      </c>
    </row>
    <row r="320" spans="1:4">
      <c r="A320" s="82">
        <v>20</v>
      </c>
      <c r="B320" s="82" t="s">
        <v>94</v>
      </c>
      <c r="C320" s="82">
        <v>1</v>
      </c>
      <c r="D320" s="82">
        <v>0.26</v>
      </c>
    </row>
    <row r="321" spans="1:4">
      <c r="A321" s="82">
        <v>21</v>
      </c>
      <c r="B321" s="82" t="s">
        <v>202</v>
      </c>
      <c r="C321" s="82">
        <v>1</v>
      </c>
      <c r="D321" s="82">
        <v>0.26</v>
      </c>
    </row>
    <row r="322" spans="1:4">
      <c r="A322" s="82">
        <v>22</v>
      </c>
      <c r="B322" s="82" t="s">
        <v>105</v>
      </c>
      <c r="C322" s="82">
        <v>1</v>
      </c>
      <c r="D322" s="82">
        <v>0.26</v>
      </c>
    </row>
    <row r="323" spans="1:4">
      <c r="A323" s="82">
        <v>23</v>
      </c>
      <c r="B323" s="82" t="s">
        <v>106</v>
      </c>
      <c r="C323" s="82">
        <v>1</v>
      </c>
      <c r="D323" s="82">
        <v>0.26</v>
      </c>
    </row>
    <row r="324" spans="1:4">
      <c r="A324" s="82">
        <v>24</v>
      </c>
      <c r="B324" s="82" t="s">
        <v>107</v>
      </c>
      <c r="C324" s="82">
        <v>1</v>
      </c>
      <c r="D324" s="82">
        <v>0.26</v>
      </c>
    </row>
    <row r="325" spans="1:4">
      <c r="A325" s="82">
        <v>25</v>
      </c>
      <c r="B325" s="82" t="s">
        <v>205</v>
      </c>
      <c r="C325" s="82">
        <v>1</v>
      </c>
      <c r="D325" s="82">
        <v>0.26</v>
      </c>
    </row>
    <row r="326" spans="1:4">
      <c r="A326" s="82">
        <v>26</v>
      </c>
      <c r="B326" s="82" t="s">
        <v>206</v>
      </c>
      <c r="C326" s="82">
        <v>1</v>
      </c>
      <c r="D326" s="82">
        <v>0.26</v>
      </c>
    </row>
    <row r="327" spans="1:4">
      <c r="A327" s="82">
        <v>27</v>
      </c>
      <c r="B327" s="82" t="s">
        <v>122</v>
      </c>
      <c r="C327" s="82">
        <v>3</v>
      </c>
      <c r="D327" s="82">
        <v>0.77</v>
      </c>
    </row>
    <row r="328" spans="1:4">
      <c r="A328" s="82">
        <v>28</v>
      </c>
      <c r="B328" s="82" t="s">
        <v>124</v>
      </c>
      <c r="C328" s="82">
        <v>1</v>
      </c>
      <c r="D328" s="82">
        <v>0.26</v>
      </c>
    </row>
    <row r="329" spans="1:4">
      <c r="A329" s="82">
        <v>29</v>
      </c>
      <c r="B329" s="82" t="s">
        <v>214</v>
      </c>
      <c r="C329" s="82">
        <v>1</v>
      </c>
      <c r="D329" s="82">
        <v>0.26</v>
      </c>
    </row>
    <row r="330" spans="1:4">
      <c r="A330" s="82">
        <v>30</v>
      </c>
      <c r="B330" s="82" t="s">
        <v>135</v>
      </c>
      <c r="C330" s="82">
        <v>1</v>
      </c>
      <c r="D330" s="82">
        <v>0.26</v>
      </c>
    </row>
    <row r="331" spans="1:4">
      <c r="A331" s="82">
        <v>31</v>
      </c>
      <c r="B331" s="82" t="s">
        <v>232</v>
      </c>
      <c r="C331" s="82">
        <v>1</v>
      </c>
      <c r="D331" s="82">
        <v>0.26</v>
      </c>
    </row>
    <row r="332" spans="1:4">
      <c r="A332" s="82">
        <v>32</v>
      </c>
      <c r="B332" s="82" t="s">
        <v>233</v>
      </c>
      <c r="C332" s="82">
        <v>1</v>
      </c>
      <c r="D332" s="82">
        <v>0.26</v>
      </c>
    </row>
    <row r="333" spans="1:4">
      <c r="A333" s="82">
        <v>33</v>
      </c>
      <c r="B333" s="82" t="s">
        <v>234</v>
      </c>
      <c r="C333" s="82">
        <v>1</v>
      </c>
      <c r="D333" s="82">
        <v>0.26</v>
      </c>
    </row>
    <row r="334" spans="1:4">
      <c r="A334" s="82">
        <v>34</v>
      </c>
      <c r="B334" s="82" t="s">
        <v>235</v>
      </c>
      <c r="C334" s="82">
        <v>1</v>
      </c>
      <c r="D334" s="82">
        <v>0.26</v>
      </c>
    </row>
    <row r="335" spans="1:4">
      <c r="A335" s="82">
        <v>35</v>
      </c>
      <c r="B335" s="82" t="s">
        <v>236</v>
      </c>
      <c r="C335" s="82">
        <v>1</v>
      </c>
      <c r="D335" s="82">
        <v>0.26</v>
      </c>
    </row>
    <row r="336" spans="1:4">
      <c r="A336" s="82">
        <v>36</v>
      </c>
      <c r="B336" s="82" t="s">
        <v>243</v>
      </c>
      <c r="C336" s="82">
        <v>1</v>
      </c>
      <c r="D336" s="82">
        <v>0.26</v>
      </c>
    </row>
    <row r="337" spans="1:4">
      <c r="A337" s="82">
        <v>37</v>
      </c>
      <c r="B337" s="82" t="s">
        <v>244</v>
      </c>
      <c r="C337" s="82">
        <v>1</v>
      </c>
      <c r="D337" s="82">
        <v>0.26</v>
      </c>
    </row>
    <row r="338" spans="1:4">
      <c r="A338" s="82">
        <v>38</v>
      </c>
      <c r="B338" s="82" t="s">
        <v>246</v>
      </c>
      <c r="C338" s="82">
        <v>1</v>
      </c>
      <c r="D338" s="82">
        <v>0.26</v>
      </c>
    </row>
    <row r="340" spans="1:4" ht="18.75">
      <c r="A340" s="104" t="s">
        <v>1910</v>
      </c>
      <c r="B340" s="104"/>
      <c r="C340" s="104"/>
      <c r="D340" s="104"/>
    </row>
    <row r="341" spans="1:4">
      <c r="A341" s="85" t="s">
        <v>169</v>
      </c>
      <c r="B341" s="84"/>
      <c r="C341" s="84"/>
      <c r="D341" s="84"/>
    </row>
    <row r="342" spans="1:4" ht="38.25">
      <c r="A342" s="81" t="s">
        <v>1</v>
      </c>
      <c r="B342" s="81" t="s">
        <v>2</v>
      </c>
      <c r="C342" s="81" t="s">
        <v>3</v>
      </c>
      <c r="D342" s="81" t="s">
        <v>4</v>
      </c>
    </row>
    <row r="343" spans="1:4">
      <c r="A343" s="82">
        <v>1</v>
      </c>
      <c r="B343" s="82"/>
      <c r="C343" s="82">
        <v>382</v>
      </c>
      <c r="D343" s="82">
        <v>88.02</v>
      </c>
    </row>
    <row r="344" spans="1:4">
      <c r="A344" s="82">
        <v>2</v>
      </c>
      <c r="B344" s="82" t="s">
        <v>42</v>
      </c>
      <c r="C344" s="82">
        <v>6</v>
      </c>
      <c r="D344" s="82">
        <v>1.38</v>
      </c>
    </row>
    <row r="345" spans="1:4">
      <c r="A345" s="82">
        <v>3</v>
      </c>
      <c r="B345" s="82" t="s">
        <v>1891</v>
      </c>
      <c r="C345" s="82">
        <v>2</v>
      </c>
      <c r="D345" s="82">
        <v>0.46</v>
      </c>
    </row>
    <row r="346" spans="1:4">
      <c r="A346" s="82">
        <v>4</v>
      </c>
      <c r="B346" s="82" t="s">
        <v>172</v>
      </c>
      <c r="C346" s="82">
        <v>1</v>
      </c>
      <c r="D346" s="82">
        <v>0.23</v>
      </c>
    </row>
    <row r="347" spans="1:4">
      <c r="A347" s="82">
        <v>5</v>
      </c>
      <c r="B347" s="82" t="s">
        <v>176</v>
      </c>
      <c r="C347" s="82">
        <v>1</v>
      </c>
      <c r="D347" s="82">
        <v>0.23</v>
      </c>
    </row>
    <row r="348" spans="1:4">
      <c r="A348" s="82">
        <v>6</v>
      </c>
      <c r="B348" s="82" t="s">
        <v>177</v>
      </c>
      <c r="C348" s="82">
        <v>1</v>
      </c>
      <c r="D348" s="82">
        <v>0.23</v>
      </c>
    </row>
    <row r="349" spans="1:4">
      <c r="A349" s="82">
        <v>7</v>
      </c>
      <c r="B349" s="82" t="s">
        <v>180</v>
      </c>
      <c r="C349" s="82">
        <v>1</v>
      </c>
      <c r="D349" s="82">
        <v>0.23</v>
      </c>
    </row>
    <row r="350" spans="1:4">
      <c r="A350" s="82">
        <v>8</v>
      </c>
      <c r="B350" s="82" t="s">
        <v>182</v>
      </c>
      <c r="C350" s="82">
        <v>2</v>
      </c>
      <c r="D350" s="82">
        <v>0.46</v>
      </c>
    </row>
    <row r="351" spans="1:4">
      <c r="A351" s="82">
        <v>9</v>
      </c>
      <c r="B351" s="82" t="s">
        <v>186</v>
      </c>
      <c r="C351" s="82">
        <v>1</v>
      </c>
      <c r="D351" s="82">
        <v>0.23</v>
      </c>
    </row>
    <row r="352" spans="1:4">
      <c r="A352" s="82">
        <v>10</v>
      </c>
      <c r="B352" s="82" t="s">
        <v>64</v>
      </c>
      <c r="C352" s="82">
        <v>2</v>
      </c>
      <c r="D352" s="82">
        <v>0.46</v>
      </c>
    </row>
    <row r="353" spans="1:4">
      <c r="A353" s="82">
        <v>11</v>
      </c>
      <c r="B353" s="82" t="s">
        <v>40</v>
      </c>
      <c r="C353" s="82">
        <v>1</v>
      </c>
      <c r="D353" s="82">
        <v>0.23</v>
      </c>
    </row>
    <row r="354" spans="1:4">
      <c r="A354" s="82">
        <v>12</v>
      </c>
      <c r="B354" s="82" t="s">
        <v>66</v>
      </c>
      <c r="C354" s="82">
        <v>1</v>
      </c>
      <c r="D354" s="82">
        <v>0.23</v>
      </c>
    </row>
    <row r="355" spans="1:4">
      <c r="A355" s="82">
        <v>13</v>
      </c>
      <c r="B355" s="82" t="s">
        <v>68</v>
      </c>
      <c r="C355" s="82">
        <v>1</v>
      </c>
      <c r="D355" s="82">
        <v>0.23</v>
      </c>
    </row>
    <row r="356" spans="1:4">
      <c r="A356" s="82">
        <v>14</v>
      </c>
      <c r="B356" s="82" t="s">
        <v>75</v>
      </c>
      <c r="C356" s="82">
        <v>3</v>
      </c>
      <c r="D356" s="82">
        <v>0.69</v>
      </c>
    </row>
    <row r="357" spans="1:4">
      <c r="A357" s="82">
        <v>15</v>
      </c>
      <c r="B357" s="82" t="s">
        <v>81</v>
      </c>
      <c r="C357" s="82">
        <v>1</v>
      </c>
      <c r="D357" s="82">
        <v>0.23</v>
      </c>
    </row>
    <row r="358" spans="1:4">
      <c r="A358" s="82">
        <v>16</v>
      </c>
      <c r="B358" s="82" t="s">
        <v>1911</v>
      </c>
      <c r="C358" s="82">
        <v>1</v>
      </c>
      <c r="D358" s="82">
        <v>0.23</v>
      </c>
    </row>
    <row r="359" spans="1:4">
      <c r="A359" s="82">
        <v>17</v>
      </c>
      <c r="B359" s="82" t="s">
        <v>195</v>
      </c>
      <c r="C359" s="82">
        <v>1</v>
      </c>
      <c r="D359" s="82">
        <v>0.23</v>
      </c>
    </row>
    <row r="360" spans="1:4">
      <c r="A360" s="82">
        <v>18</v>
      </c>
      <c r="B360" s="82" t="s">
        <v>196</v>
      </c>
      <c r="C360" s="82">
        <v>1</v>
      </c>
      <c r="D360" s="82">
        <v>0.23</v>
      </c>
    </row>
    <row r="361" spans="1:4">
      <c r="A361" s="82">
        <v>19</v>
      </c>
      <c r="B361" s="82" t="s">
        <v>88</v>
      </c>
      <c r="C361" s="82">
        <v>1</v>
      </c>
      <c r="D361" s="82">
        <v>0.23</v>
      </c>
    </row>
    <row r="362" spans="1:4">
      <c r="A362" s="82">
        <v>20</v>
      </c>
      <c r="B362" s="82" t="s">
        <v>199</v>
      </c>
      <c r="C362" s="82">
        <v>1</v>
      </c>
      <c r="D362" s="82">
        <v>0.23</v>
      </c>
    </row>
    <row r="363" spans="1:4">
      <c r="A363" s="82">
        <v>21</v>
      </c>
      <c r="B363" s="82" t="s">
        <v>94</v>
      </c>
      <c r="C363" s="82">
        <v>5</v>
      </c>
      <c r="D363" s="82">
        <v>1.1499999999999999</v>
      </c>
    </row>
    <row r="364" spans="1:4">
      <c r="A364" s="82">
        <v>22</v>
      </c>
      <c r="B364" s="82" t="s">
        <v>96</v>
      </c>
      <c r="C364" s="82">
        <v>1</v>
      </c>
      <c r="D364" s="82">
        <v>0.23</v>
      </c>
    </row>
    <row r="365" spans="1:4">
      <c r="A365" s="82">
        <v>23</v>
      </c>
      <c r="B365" s="82" t="s">
        <v>602</v>
      </c>
      <c r="C365" s="82">
        <v>1</v>
      </c>
      <c r="D365" s="82">
        <v>0.23</v>
      </c>
    </row>
    <row r="366" spans="1:4">
      <c r="A366" s="82">
        <v>24</v>
      </c>
      <c r="B366" s="82" t="s">
        <v>203</v>
      </c>
      <c r="C366" s="82">
        <v>1</v>
      </c>
      <c r="D366" s="82">
        <v>0.23</v>
      </c>
    </row>
    <row r="367" spans="1:4">
      <c r="A367" s="82">
        <v>25</v>
      </c>
      <c r="B367" s="82" t="s">
        <v>204</v>
      </c>
      <c r="C367" s="82">
        <v>1</v>
      </c>
      <c r="D367" s="82">
        <v>0.23</v>
      </c>
    </row>
    <row r="368" spans="1:4">
      <c r="A368" s="82">
        <v>26</v>
      </c>
      <c r="B368" s="82" t="s">
        <v>117</v>
      </c>
      <c r="C368" s="82">
        <v>1</v>
      </c>
      <c r="D368" s="82">
        <v>0.23</v>
      </c>
    </row>
    <row r="369" spans="1:4">
      <c r="A369" s="82">
        <v>27</v>
      </c>
      <c r="B369" s="82" t="s">
        <v>119</v>
      </c>
      <c r="C369" s="82">
        <v>1</v>
      </c>
      <c r="D369" s="82">
        <v>0.23</v>
      </c>
    </row>
    <row r="370" spans="1:4">
      <c r="A370" s="82">
        <v>28</v>
      </c>
      <c r="B370" s="82" t="s">
        <v>122</v>
      </c>
      <c r="C370" s="82">
        <v>2</v>
      </c>
      <c r="D370" s="82">
        <v>0.46</v>
      </c>
    </row>
    <row r="371" spans="1:4">
      <c r="A371" s="82">
        <v>29</v>
      </c>
      <c r="B371" s="82" t="s">
        <v>21</v>
      </c>
      <c r="C371" s="82">
        <v>2</v>
      </c>
      <c r="D371" s="82">
        <v>0.46</v>
      </c>
    </row>
    <row r="372" spans="1:4">
      <c r="A372" s="82">
        <v>30</v>
      </c>
      <c r="B372" s="82" t="s">
        <v>210</v>
      </c>
      <c r="C372" s="82">
        <v>1</v>
      </c>
      <c r="D372" s="82">
        <v>0.23</v>
      </c>
    </row>
    <row r="373" spans="1:4">
      <c r="A373" s="82">
        <v>31</v>
      </c>
      <c r="B373" s="82" t="s">
        <v>220</v>
      </c>
      <c r="C373" s="82">
        <v>1</v>
      </c>
      <c r="D373" s="82">
        <v>0.23</v>
      </c>
    </row>
    <row r="374" spans="1:4">
      <c r="A374" s="82">
        <v>32</v>
      </c>
      <c r="B374" s="82" t="s">
        <v>223</v>
      </c>
      <c r="C374" s="82">
        <v>1</v>
      </c>
      <c r="D374" s="82">
        <v>0.23</v>
      </c>
    </row>
    <row r="375" spans="1:4">
      <c r="A375" s="82">
        <v>33</v>
      </c>
      <c r="B375" s="82" t="s">
        <v>226</v>
      </c>
      <c r="C375" s="82">
        <v>1</v>
      </c>
      <c r="D375" s="82">
        <v>0.23</v>
      </c>
    </row>
    <row r="376" spans="1:4">
      <c r="A376" s="82">
        <v>34</v>
      </c>
      <c r="B376" s="82" t="s">
        <v>229</v>
      </c>
      <c r="C376" s="82">
        <v>1</v>
      </c>
      <c r="D376" s="82">
        <v>0.23</v>
      </c>
    </row>
    <row r="377" spans="1:4">
      <c r="A377" s="82">
        <v>35</v>
      </c>
      <c r="B377" s="82" t="s">
        <v>237</v>
      </c>
      <c r="C377" s="82">
        <v>1</v>
      </c>
      <c r="D377" s="82">
        <v>0.23</v>
      </c>
    </row>
    <row r="378" spans="1:4">
      <c r="A378" s="82">
        <v>36</v>
      </c>
      <c r="B378" s="82" t="s">
        <v>242</v>
      </c>
      <c r="C378" s="82">
        <v>1</v>
      </c>
      <c r="D378" s="82">
        <v>0.23</v>
      </c>
    </row>
    <row r="379" spans="1:4">
      <c r="A379" s="82">
        <v>37</v>
      </c>
      <c r="B379" s="82" t="s">
        <v>247</v>
      </c>
      <c r="C379" s="82">
        <v>1</v>
      </c>
      <c r="D379" s="82">
        <v>0.23</v>
      </c>
    </row>
    <row r="381" spans="1:4" ht="18.75">
      <c r="A381" s="104" t="s">
        <v>1914</v>
      </c>
      <c r="B381" s="104"/>
      <c r="C381" s="104"/>
      <c r="D381" s="104"/>
    </row>
    <row r="382" spans="1:4">
      <c r="A382" s="85" t="s">
        <v>169</v>
      </c>
      <c r="B382" s="84"/>
      <c r="C382" s="84"/>
      <c r="D382" s="84"/>
    </row>
    <row r="383" spans="1:4" ht="38.25">
      <c r="A383" s="81" t="s">
        <v>1</v>
      </c>
      <c r="B383" s="81" t="s">
        <v>2</v>
      </c>
      <c r="C383" s="81" t="s">
        <v>3</v>
      </c>
      <c r="D383" s="81" t="s">
        <v>4</v>
      </c>
    </row>
    <row r="384" spans="1:4">
      <c r="A384" s="82">
        <v>1</v>
      </c>
      <c r="B384" s="82"/>
      <c r="C384" s="82">
        <v>290</v>
      </c>
      <c r="D384" s="82">
        <v>81.23</v>
      </c>
    </row>
    <row r="385" spans="1:4">
      <c r="A385" s="82">
        <v>2</v>
      </c>
      <c r="B385" s="82" t="s">
        <v>42</v>
      </c>
      <c r="C385" s="82">
        <v>7</v>
      </c>
      <c r="D385" s="82">
        <v>1.96</v>
      </c>
    </row>
    <row r="386" spans="1:4">
      <c r="A386" s="82">
        <v>3</v>
      </c>
      <c r="B386" s="82" t="s">
        <v>1891</v>
      </c>
      <c r="C386" s="82">
        <v>5</v>
      </c>
      <c r="D386" s="82">
        <v>1.4</v>
      </c>
    </row>
    <row r="387" spans="1:4">
      <c r="A387" s="82">
        <v>4</v>
      </c>
      <c r="B387" s="82" t="s">
        <v>44</v>
      </c>
      <c r="C387" s="82">
        <v>2</v>
      </c>
      <c r="D387" s="82">
        <v>0.56000000000000005</v>
      </c>
    </row>
    <row r="388" spans="1:4">
      <c r="A388" s="82">
        <v>5</v>
      </c>
      <c r="B388" s="82" t="s">
        <v>171</v>
      </c>
      <c r="C388" s="82">
        <v>1</v>
      </c>
      <c r="D388" s="82">
        <v>0.28000000000000003</v>
      </c>
    </row>
    <row r="389" spans="1:4">
      <c r="A389" s="82">
        <v>6</v>
      </c>
      <c r="B389" s="82" t="s">
        <v>178</v>
      </c>
      <c r="C389" s="82">
        <v>1</v>
      </c>
      <c r="D389" s="82">
        <v>0.28000000000000003</v>
      </c>
    </row>
    <row r="390" spans="1:4">
      <c r="A390" s="82">
        <v>7</v>
      </c>
      <c r="B390" s="82" t="s">
        <v>179</v>
      </c>
      <c r="C390" s="82">
        <v>1</v>
      </c>
      <c r="D390" s="82">
        <v>0.28000000000000003</v>
      </c>
    </row>
    <row r="391" spans="1:4">
      <c r="A391" s="82">
        <v>8</v>
      </c>
      <c r="B391" s="82" t="s">
        <v>184</v>
      </c>
      <c r="C391" s="82">
        <v>1</v>
      </c>
      <c r="D391" s="82">
        <v>0.28000000000000003</v>
      </c>
    </row>
    <row r="392" spans="1:4">
      <c r="A392" s="82">
        <v>9</v>
      </c>
      <c r="B392" s="82" t="s">
        <v>60</v>
      </c>
      <c r="C392" s="82">
        <v>4</v>
      </c>
      <c r="D392" s="82">
        <v>1.1200000000000001</v>
      </c>
    </row>
    <row r="393" spans="1:4">
      <c r="A393" s="82">
        <v>10</v>
      </c>
      <c r="B393" s="82" t="s">
        <v>1879</v>
      </c>
      <c r="C393" s="82">
        <v>2</v>
      </c>
      <c r="D393" s="82">
        <v>0.56000000000000005</v>
      </c>
    </row>
    <row r="394" spans="1:4">
      <c r="A394" s="82">
        <v>11</v>
      </c>
      <c r="B394" s="82" t="s">
        <v>187</v>
      </c>
      <c r="C394" s="82">
        <v>1</v>
      </c>
      <c r="D394" s="82">
        <v>0.28000000000000003</v>
      </c>
    </row>
    <row r="395" spans="1:4">
      <c r="A395" s="82">
        <v>12</v>
      </c>
      <c r="B395" s="82" t="s">
        <v>73</v>
      </c>
      <c r="C395" s="82">
        <v>1</v>
      </c>
      <c r="D395" s="82">
        <v>0.28000000000000003</v>
      </c>
    </row>
    <row r="396" spans="1:4">
      <c r="A396" s="82">
        <v>13</v>
      </c>
      <c r="B396" s="82" t="s">
        <v>189</v>
      </c>
      <c r="C396" s="82">
        <v>1</v>
      </c>
      <c r="D396" s="82">
        <v>0.28000000000000003</v>
      </c>
    </row>
    <row r="397" spans="1:4">
      <c r="A397" s="82">
        <v>14</v>
      </c>
      <c r="B397" s="82" t="s">
        <v>190</v>
      </c>
      <c r="C397" s="82">
        <v>1</v>
      </c>
      <c r="D397" s="82">
        <v>0.28000000000000003</v>
      </c>
    </row>
    <row r="398" spans="1:4">
      <c r="A398" s="82">
        <v>15</v>
      </c>
      <c r="B398" s="82" t="s">
        <v>20</v>
      </c>
      <c r="C398" s="82">
        <v>3</v>
      </c>
      <c r="D398" s="82">
        <v>0.84</v>
      </c>
    </row>
    <row r="399" spans="1:4">
      <c r="A399" s="82">
        <v>16</v>
      </c>
      <c r="B399" s="82" t="s">
        <v>81</v>
      </c>
      <c r="C399" s="82">
        <v>1</v>
      </c>
      <c r="D399" s="82">
        <v>0.28000000000000003</v>
      </c>
    </row>
    <row r="400" spans="1:4">
      <c r="A400" s="82">
        <v>17</v>
      </c>
      <c r="B400" s="82" t="s">
        <v>194</v>
      </c>
      <c r="C400" s="82">
        <v>1</v>
      </c>
      <c r="D400" s="82">
        <v>0.28000000000000003</v>
      </c>
    </row>
    <row r="401" spans="1:4">
      <c r="A401" s="82">
        <v>18</v>
      </c>
      <c r="B401" s="82" t="s">
        <v>86</v>
      </c>
      <c r="C401" s="82">
        <v>1</v>
      </c>
      <c r="D401" s="82">
        <v>0.28000000000000003</v>
      </c>
    </row>
    <row r="402" spans="1:4">
      <c r="A402" s="82">
        <v>19</v>
      </c>
      <c r="B402" s="82" t="s">
        <v>200</v>
      </c>
      <c r="C402" s="82">
        <v>1</v>
      </c>
      <c r="D402" s="82">
        <v>0.28000000000000003</v>
      </c>
    </row>
    <row r="403" spans="1:4">
      <c r="A403" s="82">
        <v>20</v>
      </c>
      <c r="B403" s="82" t="s">
        <v>94</v>
      </c>
      <c r="C403" s="82">
        <v>7</v>
      </c>
      <c r="D403" s="82">
        <v>1.96</v>
      </c>
    </row>
    <row r="404" spans="1:4">
      <c r="A404" s="82">
        <v>21</v>
      </c>
      <c r="B404" s="82" t="s">
        <v>96</v>
      </c>
      <c r="C404" s="82">
        <v>1</v>
      </c>
      <c r="D404" s="82">
        <v>0.28000000000000003</v>
      </c>
    </row>
    <row r="405" spans="1:4">
      <c r="A405" s="82">
        <v>22</v>
      </c>
      <c r="B405" s="82" t="s">
        <v>118</v>
      </c>
      <c r="C405" s="82">
        <v>1</v>
      </c>
      <c r="D405" s="82">
        <v>0.28000000000000003</v>
      </c>
    </row>
    <row r="406" spans="1:4">
      <c r="A406" s="82">
        <v>23</v>
      </c>
      <c r="B406" s="82" t="s">
        <v>119</v>
      </c>
      <c r="C406" s="82">
        <v>3</v>
      </c>
      <c r="D406" s="82">
        <v>0.84</v>
      </c>
    </row>
    <row r="407" spans="1:4">
      <c r="A407" s="82">
        <v>24</v>
      </c>
      <c r="B407" s="82" t="s">
        <v>207</v>
      </c>
      <c r="C407" s="82">
        <v>1</v>
      </c>
      <c r="D407" s="82">
        <v>0.28000000000000003</v>
      </c>
    </row>
    <row r="408" spans="1:4">
      <c r="A408" s="82">
        <v>25</v>
      </c>
      <c r="B408" s="82" t="s">
        <v>122</v>
      </c>
      <c r="C408" s="82">
        <v>1</v>
      </c>
      <c r="D408" s="82">
        <v>0.28000000000000003</v>
      </c>
    </row>
    <row r="409" spans="1:4">
      <c r="A409" s="82">
        <v>26</v>
      </c>
      <c r="B409" s="82" t="s">
        <v>209</v>
      </c>
      <c r="C409" s="82">
        <v>1</v>
      </c>
      <c r="D409" s="82">
        <v>0.28000000000000003</v>
      </c>
    </row>
    <row r="410" spans="1:4">
      <c r="A410" s="82">
        <v>27</v>
      </c>
      <c r="B410" s="82" t="s">
        <v>212</v>
      </c>
      <c r="C410" s="82">
        <v>1</v>
      </c>
      <c r="D410" s="82">
        <v>0.28000000000000003</v>
      </c>
    </row>
    <row r="411" spans="1:4">
      <c r="A411" s="82">
        <v>28</v>
      </c>
      <c r="B411" s="82" t="s">
        <v>215</v>
      </c>
      <c r="C411" s="82">
        <v>1</v>
      </c>
      <c r="D411" s="82">
        <v>0.28000000000000003</v>
      </c>
    </row>
    <row r="412" spans="1:4">
      <c r="A412" s="82">
        <v>29</v>
      </c>
      <c r="B412" s="82" t="s">
        <v>218</v>
      </c>
      <c r="C412" s="82">
        <v>1</v>
      </c>
      <c r="D412" s="82">
        <v>0.28000000000000003</v>
      </c>
    </row>
    <row r="413" spans="1:4">
      <c r="A413" s="82">
        <v>30</v>
      </c>
      <c r="B413" s="82" t="s">
        <v>219</v>
      </c>
      <c r="C413" s="82">
        <v>1</v>
      </c>
      <c r="D413" s="82">
        <v>0.28000000000000003</v>
      </c>
    </row>
    <row r="414" spans="1:4">
      <c r="A414" s="82">
        <v>31</v>
      </c>
      <c r="B414" s="82" t="s">
        <v>225</v>
      </c>
      <c r="C414" s="82">
        <v>1</v>
      </c>
      <c r="D414" s="82">
        <v>0.28000000000000003</v>
      </c>
    </row>
    <row r="415" spans="1:4">
      <c r="A415" s="82">
        <v>32</v>
      </c>
      <c r="B415" s="82" t="s">
        <v>227</v>
      </c>
      <c r="C415" s="82">
        <v>1</v>
      </c>
      <c r="D415" s="82">
        <v>0.28000000000000003</v>
      </c>
    </row>
    <row r="416" spans="1:4">
      <c r="A416" s="82">
        <v>33</v>
      </c>
      <c r="B416" s="82" t="s">
        <v>228</v>
      </c>
      <c r="C416" s="82">
        <v>1</v>
      </c>
      <c r="D416" s="82">
        <v>0.28000000000000003</v>
      </c>
    </row>
    <row r="417" spans="1:4">
      <c r="A417" s="82">
        <v>34</v>
      </c>
      <c r="B417" s="82" t="s">
        <v>230</v>
      </c>
      <c r="C417" s="82">
        <v>1</v>
      </c>
      <c r="D417" s="82">
        <v>0.28000000000000003</v>
      </c>
    </row>
    <row r="418" spans="1:4">
      <c r="A418" s="82">
        <v>35</v>
      </c>
      <c r="B418" s="82" t="s">
        <v>231</v>
      </c>
      <c r="C418" s="82">
        <v>1</v>
      </c>
      <c r="D418" s="82">
        <v>0.28000000000000003</v>
      </c>
    </row>
    <row r="419" spans="1:4">
      <c r="A419" s="82">
        <v>36</v>
      </c>
      <c r="B419" s="82" t="s">
        <v>238</v>
      </c>
      <c r="C419" s="82">
        <v>1</v>
      </c>
      <c r="D419" s="82">
        <v>0.28000000000000003</v>
      </c>
    </row>
    <row r="420" spans="1:4">
      <c r="A420" s="82">
        <v>37</v>
      </c>
      <c r="B420" s="82" t="s">
        <v>239</v>
      </c>
      <c r="C420" s="82">
        <v>1</v>
      </c>
      <c r="D420" s="82">
        <v>0.28000000000000003</v>
      </c>
    </row>
    <row r="421" spans="1:4">
      <c r="A421" s="82">
        <v>38</v>
      </c>
      <c r="B421" s="82" t="s">
        <v>240</v>
      </c>
      <c r="C421" s="82">
        <v>1</v>
      </c>
      <c r="D421" s="82">
        <v>0.28000000000000003</v>
      </c>
    </row>
    <row r="422" spans="1:4">
      <c r="A422" s="82">
        <v>39</v>
      </c>
      <c r="B422" s="82" t="s">
        <v>241</v>
      </c>
      <c r="C422" s="82">
        <v>1</v>
      </c>
      <c r="D422" s="82">
        <v>0.28000000000000003</v>
      </c>
    </row>
    <row r="423" spans="1:4">
      <c r="A423" s="82">
        <v>40</v>
      </c>
      <c r="B423" s="82" t="s">
        <v>149</v>
      </c>
      <c r="C423" s="82">
        <v>1</v>
      </c>
      <c r="D423" s="82">
        <v>0.28000000000000003</v>
      </c>
    </row>
    <row r="424" spans="1:4">
      <c r="A424" s="82">
        <v>41</v>
      </c>
      <c r="B424" s="82" t="s">
        <v>245</v>
      </c>
      <c r="C424" s="82">
        <v>2</v>
      </c>
      <c r="D424" s="82">
        <v>0.56000000000000005</v>
      </c>
    </row>
    <row r="425" spans="1:4">
      <c r="A425" s="82">
        <v>42</v>
      </c>
      <c r="B425" s="82" t="s">
        <v>150</v>
      </c>
      <c r="C425" s="82">
        <v>1</v>
      </c>
      <c r="D425" s="82">
        <v>0.28000000000000003</v>
      </c>
    </row>
    <row r="427" spans="1:4" ht="18.75">
      <c r="A427" s="104" t="s">
        <v>1915</v>
      </c>
      <c r="B427" s="104"/>
      <c r="C427" s="104"/>
      <c r="D427" s="104"/>
    </row>
    <row r="428" spans="1:4">
      <c r="A428" s="85" t="s">
        <v>169</v>
      </c>
      <c r="B428" s="84"/>
      <c r="C428" s="84"/>
      <c r="D428" s="84"/>
    </row>
    <row r="429" spans="1:4" ht="38.25">
      <c r="A429" s="81" t="s">
        <v>1</v>
      </c>
      <c r="B429" s="81" t="s">
        <v>2</v>
      </c>
      <c r="C429" s="81" t="s">
        <v>3</v>
      </c>
      <c r="D429" s="81" t="s">
        <v>4</v>
      </c>
    </row>
    <row r="430" spans="1:4">
      <c r="A430" s="82">
        <v>1</v>
      </c>
      <c r="B430" s="82"/>
      <c r="C430" s="82">
        <v>222</v>
      </c>
      <c r="D430" s="82">
        <v>82.84</v>
      </c>
    </row>
    <row r="431" spans="1:4">
      <c r="A431" s="82">
        <v>2</v>
      </c>
      <c r="B431" s="82" t="s">
        <v>42</v>
      </c>
      <c r="C431" s="82">
        <v>14</v>
      </c>
      <c r="D431" s="82">
        <v>5.22</v>
      </c>
    </row>
    <row r="432" spans="1:4">
      <c r="A432" s="82">
        <v>3</v>
      </c>
      <c r="B432" s="82" t="s">
        <v>1891</v>
      </c>
      <c r="C432" s="82">
        <v>3</v>
      </c>
      <c r="D432" s="82">
        <v>1.1200000000000001</v>
      </c>
    </row>
    <row r="433" spans="1:4">
      <c r="A433" s="82">
        <v>4</v>
      </c>
      <c r="B433" s="82" t="s">
        <v>44</v>
      </c>
      <c r="C433" s="82">
        <v>2</v>
      </c>
      <c r="D433" s="82">
        <v>0.75</v>
      </c>
    </row>
    <row r="434" spans="1:4">
      <c r="A434" s="82">
        <v>5</v>
      </c>
      <c r="B434" s="82" t="s">
        <v>48</v>
      </c>
      <c r="C434" s="82">
        <v>1</v>
      </c>
      <c r="D434" s="82">
        <v>0.37</v>
      </c>
    </row>
    <row r="435" spans="1:4">
      <c r="A435" s="82">
        <v>6</v>
      </c>
      <c r="B435" s="82" t="s">
        <v>51</v>
      </c>
      <c r="C435" s="82">
        <v>1</v>
      </c>
      <c r="D435" s="82">
        <v>0.37</v>
      </c>
    </row>
    <row r="436" spans="1:4">
      <c r="A436" s="82">
        <v>7</v>
      </c>
      <c r="B436" s="82" t="s">
        <v>53</v>
      </c>
      <c r="C436" s="82">
        <v>1</v>
      </c>
      <c r="D436" s="82">
        <v>0.37</v>
      </c>
    </row>
    <row r="437" spans="1:4">
      <c r="A437" s="82">
        <v>8</v>
      </c>
      <c r="B437" s="82" t="s">
        <v>183</v>
      </c>
      <c r="C437" s="82">
        <v>1</v>
      </c>
      <c r="D437" s="82">
        <v>0.37</v>
      </c>
    </row>
    <row r="438" spans="1:4">
      <c r="A438" s="82">
        <v>9</v>
      </c>
      <c r="B438" s="82" t="s">
        <v>64</v>
      </c>
      <c r="C438" s="82">
        <v>1</v>
      </c>
      <c r="D438" s="82">
        <v>0.37</v>
      </c>
    </row>
    <row r="439" spans="1:4">
      <c r="A439" s="82">
        <v>10</v>
      </c>
      <c r="B439" s="82" t="s">
        <v>66</v>
      </c>
      <c r="C439" s="82">
        <v>1</v>
      </c>
      <c r="D439" s="82">
        <v>0.37</v>
      </c>
    </row>
    <row r="440" spans="1:4">
      <c r="A440" s="82">
        <v>11</v>
      </c>
      <c r="B440" s="82" t="s">
        <v>188</v>
      </c>
      <c r="C440" s="82">
        <v>1</v>
      </c>
      <c r="D440" s="82">
        <v>0.37</v>
      </c>
    </row>
    <row r="441" spans="1:4">
      <c r="A441" s="82">
        <v>12</v>
      </c>
      <c r="B441" s="82" t="s">
        <v>75</v>
      </c>
      <c r="C441" s="82">
        <v>3</v>
      </c>
      <c r="D441" s="82">
        <v>1.1200000000000001</v>
      </c>
    </row>
    <row r="442" spans="1:4">
      <c r="A442" s="82">
        <v>13</v>
      </c>
      <c r="B442" s="82" t="s">
        <v>82</v>
      </c>
      <c r="C442" s="82">
        <v>1</v>
      </c>
      <c r="D442" s="82">
        <v>0.37</v>
      </c>
    </row>
    <row r="443" spans="1:4">
      <c r="A443" s="82">
        <v>14</v>
      </c>
      <c r="B443" s="82" t="s">
        <v>193</v>
      </c>
      <c r="C443" s="82">
        <v>1</v>
      </c>
      <c r="D443" s="82">
        <v>0.37</v>
      </c>
    </row>
    <row r="444" spans="1:4">
      <c r="A444" s="82">
        <v>15</v>
      </c>
      <c r="B444" s="82" t="s">
        <v>201</v>
      </c>
      <c r="C444" s="82">
        <v>1</v>
      </c>
      <c r="D444" s="82">
        <v>0.37</v>
      </c>
    </row>
    <row r="445" spans="1:4">
      <c r="A445" s="82">
        <v>16</v>
      </c>
      <c r="B445" s="82" t="s">
        <v>94</v>
      </c>
      <c r="C445" s="82">
        <v>1</v>
      </c>
      <c r="D445" s="82">
        <v>0.37</v>
      </c>
    </row>
    <row r="446" spans="1:4">
      <c r="A446" s="82">
        <v>17</v>
      </c>
      <c r="B446" s="82" t="s">
        <v>99</v>
      </c>
      <c r="C446" s="82">
        <v>1</v>
      </c>
      <c r="D446" s="82">
        <v>0.37</v>
      </c>
    </row>
    <row r="447" spans="1:4">
      <c r="A447" s="82">
        <v>18</v>
      </c>
      <c r="B447" s="82" t="s">
        <v>208</v>
      </c>
      <c r="C447" s="82">
        <v>1</v>
      </c>
      <c r="D447" s="82">
        <v>0.37</v>
      </c>
    </row>
    <row r="448" spans="1:4">
      <c r="A448" s="82">
        <v>19</v>
      </c>
      <c r="B448" s="82" t="s">
        <v>122</v>
      </c>
      <c r="C448" s="82">
        <v>2</v>
      </c>
      <c r="D448" s="82">
        <v>0.75</v>
      </c>
    </row>
    <row r="449" spans="1:4">
      <c r="A449" s="82">
        <v>20</v>
      </c>
      <c r="B449" s="82" t="s">
        <v>211</v>
      </c>
      <c r="C449" s="82">
        <v>1</v>
      </c>
      <c r="D449" s="82">
        <v>0.37</v>
      </c>
    </row>
    <row r="450" spans="1:4">
      <c r="A450" s="82">
        <v>21</v>
      </c>
      <c r="B450" s="82" t="s">
        <v>127</v>
      </c>
      <c r="C450" s="82">
        <v>1</v>
      </c>
      <c r="D450" s="82">
        <v>0.37</v>
      </c>
    </row>
    <row r="451" spans="1:4">
      <c r="A451" s="82">
        <v>22</v>
      </c>
      <c r="B451" s="82" t="s">
        <v>213</v>
      </c>
      <c r="C451" s="82">
        <v>1</v>
      </c>
      <c r="D451" s="82">
        <v>0.37</v>
      </c>
    </row>
    <row r="452" spans="1:4">
      <c r="A452" s="82">
        <v>23</v>
      </c>
      <c r="B452" s="82" t="s">
        <v>216</v>
      </c>
      <c r="C452" s="82">
        <v>1</v>
      </c>
      <c r="D452" s="82">
        <v>0.37</v>
      </c>
    </row>
    <row r="453" spans="1:4">
      <c r="A453" s="82">
        <v>24</v>
      </c>
      <c r="B453" s="82" t="s">
        <v>217</v>
      </c>
      <c r="C453" s="82">
        <v>1</v>
      </c>
      <c r="D453" s="82">
        <v>0.37</v>
      </c>
    </row>
    <row r="454" spans="1:4">
      <c r="A454" s="82">
        <v>25</v>
      </c>
      <c r="B454" s="82" t="s">
        <v>134</v>
      </c>
      <c r="C454" s="82">
        <v>1</v>
      </c>
      <c r="D454" s="82">
        <v>0.37</v>
      </c>
    </row>
    <row r="455" spans="1:4">
      <c r="A455" s="82">
        <v>26</v>
      </c>
      <c r="B455" s="82" t="s">
        <v>221</v>
      </c>
      <c r="C455" s="82">
        <v>1</v>
      </c>
      <c r="D455" s="82">
        <v>0.37</v>
      </c>
    </row>
    <row r="456" spans="1:4">
      <c r="A456" s="82">
        <v>27</v>
      </c>
      <c r="B456" s="82" t="s">
        <v>136</v>
      </c>
      <c r="C456" s="82">
        <v>1</v>
      </c>
      <c r="D456" s="82">
        <v>0.37</v>
      </c>
    </row>
    <row r="457" spans="1:4">
      <c r="A457" s="82">
        <v>28</v>
      </c>
      <c r="B457" s="82" t="s">
        <v>224</v>
      </c>
      <c r="C457" s="82">
        <v>1</v>
      </c>
      <c r="D457" s="82">
        <v>0.37</v>
      </c>
    </row>
    <row r="459" spans="1:4" ht="18.75">
      <c r="A459" s="104" t="s">
        <v>1918</v>
      </c>
      <c r="B459" s="104"/>
      <c r="C459" s="104"/>
      <c r="D459" s="104"/>
    </row>
    <row r="460" spans="1:4">
      <c r="A460" s="85" t="s">
        <v>169</v>
      </c>
      <c r="B460" s="84"/>
      <c r="C460" s="84"/>
      <c r="D460" s="84"/>
    </row>
    <row r="461" spans="1:4" ht="38.25">
      <c r="A461" s="81" t="s">
        <v>1</v>
      </c>
      <c r="B461" s="81" t="s">
        <v>2</v>
      </c>
      <c r="C461" s="81" t="s">
        <v>3</v>
      </c>
      <c r="D461" s="81" t="s">
        <v>4</v>
      </c>
    </row>
    <row r="462" spans="1:4">
      <c r="A462" s="82">
        <v>1</v>
      </c>
      <c r="B462" s="82"/>
      <c r="C462" s="82">
        <v>10</v>
      </c>
      <c r="D462" s="82">
        <v>76.92</v>
      </c>
    </row>
    <row r="463" spans="1:4">
      <c r="A463" s="82">
        <v>2</v>
      </c>
      <c r="B463" s="82" t="s">
        <v>53</v>
      </c>
      <c r="C463" s="82">
        <v>1</v>
      </c>
      <c r="D463" s="82">
        <v>7.69</v>
      </c>
    </row>
    <row r="464" spans="1:4">
      <c r="A464" s="82">
        <v>3</v>
      </c>
      <c r="B464" s="82" t="s">
        <v>93</v>
      </c>
      <c r="C464" s="82">
        <v>1</v>
      </c>
      <c r="D464" s="82">
        <v>7.69</v>
      </c>
    </row>
    <row r="465" spans="1:4">
      <c r="A465" s="82">
        <v>4</v>
      </c>
      <c r="B465" s="82" t="s">
        <v>222</v>
      </c>
      <c r="C465" s="82">
        <v>1</v>
      </c>
      <c r="D465" s="82">
        <v>7.69</v>
      </c>
    </row>
  </sheetData>
  <mergeCells count="21">
    <mergeCell ref="A1:D1"/>
    <mergeCell ref="A172:D172"/>
    <mergeCell ref="A151:D151"/>
    <mergeCell ref="A124:D124"/>
    <mergeCell ref="Q3:R3"/>
    <mergeCell ref="G3:H3"/>
    <mergeCell ref="C3:D3"/>
    <mergeCell ref="E3:F3"/>
    <mergeCell ref="S3:T3"/>
    <mergeCell ref="I3:J3"/>
    <mergeCell ref="K3:L3"/>
    <mergeCell ref="M3:N3"/>
    <mergeCell ref="O3:P3"/>
    <mergeCell ref="A381:D381"/>
    <mergeCell ref="A427:D427"/>
    <mergeCell ref="A459:D459"/>
    <mergeCell ref="A207:D207"/>
    <mergeCell ref="A221:D221"/>
    <mergeCell ref="A251:D251"/>
    <mergeCell ref="A298:D298"/>
    <mergeCell ref="A340:D3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7"/>
  <sheetViews>
    <sheetView topLeftCell="A94" workbookViewId="0">
      <selection activeCell="A442" sqref="A442:D447"/>
    </sheetView>
  </sheetViews>
  <sheetFormatPr defaultRowHeight="15"/>
  <cols>
    <col min="2" max="2" width="108.5703125" customWidth="1"/>
    <col min="3" max="4" width="15.5703125" customWidth="1"/>
  </cols>
  <sheetData>
    <row r="1" spans="1:20" ht="18.75">
      <c r="A1" s="105" t="s">
        <v>1880</v>
      </c>
      <c r="B1" s="105"/>
      <c r="C1" s="105"/>
      <c r="D1" s="105"/>
    </row>
    <row r="2" spans="1:20">
      <c r="A2" s="41" t="s">
        <v>250</v>
      </c>
      <c r="B2" s="41"/>
      <c r="C2" s="41"/>
      <c r="D2" s="41"/>
      <c r="E2" s="87"/>
      <c r="F2" s="87"/>
      <c r="G2" s="87"/>
      <c r="H2" s="87"/>
      <c r="I2" s="87"/>
      <c r="J2" s="87"/>
      <c r="K2" s="87"/>
      <c r="L2" s="87"/>
      <c r="M2" s="87"/>
      <c r="N2" s="87"/>
      <c r="O2" s="87"/>
      <c r="P2" s="87"/>
      <c r="Q2" s="87"/>
      <c r="R2" s="87"/>
      <c r="S2" s="87"/>
      <c r="T2" s="87"/>
    </row>
    <row r="3" spans="1:20">
      <c r="A3" s="59"/>
      <c r="B3" s="19"/>
      <c r="C3" s="90" t="s">
        <v>1864</v>
      </c>
      <c r="D3" s="90"/>
      <c r="E3" s="109"/>
      <c r="F3" s="109"/>
      <c r="G3" s="107"/>
      <c r="H3" s="107"/>
      <c r="I3" s="107"/>
      <c r="J3" s="107"/>
      <c r="K3" s="107"/>
      <c r="L3" s="107"/>
      <c r="M3" s="107"/>
      <c r="N3" s="107"/>
      <c r="O3" s="107"/>
      <c r="P3" s="107"/>
      <c r="Q3" s="107"/>
      <c r="R3" s="107"/>
      <c r="S3" s="107"/>
      <c r="T3" s="107"/>
    </row>
    <row r="4" spans="1:20" ht="51.75" thickBot="1">
      <c r="A4" s="20" t="s">
        <v>1</v>
      </c>
      <c r="B4" s="20" t="s">
        <v>2</v>
      </c>
      <c r="C4" s="20" t="s">
        <v>3</v>
      </c>
      <c r="D4" s="20" t="s">
        <v>4</v>
      </c>
      <c r="E4" s="86"/>
      <c r="F4" s="1"/>
      <c r="G4" s="1"/>
      <c r="H4" s="1"/>
      <c r="I4" s="1"/>
      <c r="J4" s="9"/>
      <c r="K4" s="1"/>
      <c r="L4" s="9"/>
      <c r="M4" s="1"/>
      <c r="N4" s="9"/>
      <c r="O4" s="1"/>
      <c r="P4" s="9"/>
      <c r="Q4" s="13"/>
      <c r="R4" s="1"/>
      <c r="S4" s="1"/>
      <c r="T4" s="9"/>
    </row>
    <row r="5" spans="1:20">
      <c r="A5" s="23">
        <v>1</v>
      </c>
      <c r="B5" s="23"/>
      <c r="C5" s="23">
        <v>1245</v>
      </c>
      <c r="D5" s="23">
        <v>85.22</v>
      </c>
      <c r="G5" s="7"/>
      <c r="I5" s="8"/>
      <c r="J5" s="7"/>
      <c r="K5" s="8"/>
      <c r="L5" s="7"/>
      <c r="M5" s="8"/>
      <c r="N5" s="7"/>
      <c r="P5" s="7"/>
      <c r="Q5" s="11"/>
      <c r="T5" s="7"/>
    </row>
    <row r="6" spans="1:20">
      <c r="A6" s="23">
        <v>2</v>
      </c>
      <c r="B6" s="23" t="s">
        <v>43</v>
      </c>
      <c r="C6" s="23">
        <v>1</v>
      </c>
      <c r="D6" s="23">
        <v>7.0000000000000007E-2</v>
      </c>
      <c r="G6" s="7"/>
      <c r="I6" s="8"/>
      <c r="J6" s="7"/>
      <c r="K6" s="8"/>
      <c r="L6" s="7"/>
      <c r="M6" s="8"/>
      <c r="N6" s="7"/>
      <c r="P6" s="7"/>
      <c r="Q6" s="11"/>
      <c r="T6" s="7"/>
    </row>
    <row r="7" spans="1:20">
      <c r="A7" s="23">
        <v>3</v>
      </c>
      <c r="B7" s="23" t="s">
        <v>42</v>
      </c>
      <c r="C7" s="23">
        <v>33</v>
      </c>
      <c r="D7" s="23">
        <v>2.2599999999999998</v>
      </c>
      <c r="I7" s="8"/>
      <c r="J7" s="7"/>
      <c r="K7" s="8"/>
      <c r="L7" s="7"/>
      <c r="M7" s="8"/>
      <c r="N7" s="7"/>
      <c r="P7" s="7"/>
      <c r="Q7" s="11"/>
      <c r="T7" s="7"/>
    </row>
    <row r="8" spans="1:20">
      <c r="A8" s="23">
        <v>4</v>
      </c>
      <c r="B8" s="23" t="s">
        <v>43</v>
      </c>
      <c r="C8" s="23">
        <v>11</v>
      </c>
      <c r="D8" s="23">
        <v>0.75</v>
      </c>
      <c r="I8" s="8"/>
      <c r="J8" s="7"/>
      <c r="K8" s="8"/>
      <c r="L8" s="7"/>
      <c r="M8" s="8"/>
      <c r="N8" s="7"/>
      <c r="P8" s="7"/>
      <c r="Q8" s="11"/>
      <c r="T8" s="7"/>
    </row>
    <row r="9" spans="1:20">
      <c r="A9" s="23">
        <v>5</v>
      </c>
      <c r="B9" s="23" t="s">
        <v>251</v>
      </c>
      <c r="C9" s="23">
        <v>1</v>
      </c>
      <c r="D9" s="23">
        <v>7.0000000000000007E-2</v>
      </c>
      <c r="I9" s="8"/>
      <c r="J9" s="7"/>
      <c r="K9" s="8"/>
      <c r="L9" s="7"/>
      <c r="M9" s="8"/>
      <c r="N9" s="7"/>
      <c r="P9" s="7"/>
      <c r="Q9" s="11"/>
      <c r="T9" s="7"/>
    </row>
    <row r="10" spans="1:20">
      <c r="A10" s="23">
        <v>6</v>
      </c>
      <c r="B10" s="23" t="s">
        <v>44</v>
      </c>
      <c r="C10" s="23">
        <v>4</v>
      </c>
      <c r="D10" s="23">
        <v>0.27</v>
      </c>
      <c r="I10" s="8"/>
      <c r="J10" s="7"/>
      <c r="K10" s="8"/>
      <c r="L10" s="7"/>
      <c r="M10" s="8"/>
      <c r="N10" s="7"/>
      <c r="P10" s="7"/>
      <c r="Q10" s="11"/>
      <c r="T10" s="7"/>
    </row>
    <row r="11" spans="1:20">
      <c r="A11" s="23">
        <v>7</v>
      </c>
      <c r="B11" s="23" t="s">
        <v>252</v>
      </c>
      <c r="C11" s="23">
        <v>2</v>
      </c>
      <c r="D11" s="23">
        <v>0.14000000000000001</v>
      </c>
      <c r="I11" s="8"/>
      <c r="J11" s="7"/>
      <c r="K11" s="8"/>
      <c r="L11" s="7"/>
      <c r="M11" s="8"/>
      <c r="N11" s="7"/>
      <c r="P11" s="7"/>
      <c r="Q11" s="11"/>
      <c r="T11" s="7"/>
    </row>
    <row r="12" spans="1:20">
      <c r="A12" s="23">
        <v>8</v>
      </c>
      <c r="B12" s="23">
        <v>1</v>
      </c>
      <c r="C12" s="23">
        <v>1</v>
      </c>
      <c r="D12" s="23">
        <v>7.0000000000000007E-2</v>
      </c>
      <c r="I12" s="8"/>
      <c r="J12" s="7"/>
      <c r="K12" s="8"/>
      <c r="L12" s="7"/>
      <c r="M12" s="8"/>
      <c r="N12" s="7"/>
      <c r="P12" s="7"/>
      <c r="Q12" s="11"/>
      <c r="T12" s="7"/>
    </row>
    <row r="13" spans="1:20">
      <c r="A13" s="23">
        <v>9</v>
      </c>
      <c r="B13" s="23" t="s">
        <v>48</v>
      </c>
      <c r="C13" s="23">
        <v>1</v>
      </c>
      <c r="D13" s="23">
        <v>7.0000000000000007E-2</v>
      </c>
      <c r="I13" s="8"/>
      <c r="J13" s="7"/>
      <c r="K13" s="8"/>
      <c r="L13" s="7"/>
      <c r="M13" s="8"/>
      <c r="N13" s="7"/>
      <c r="P13" s="7"/>
      <c r="Q13" s="11"/>
      <c r="T13" s="7"/>
    </row>
    <row r="14" spans="1:20">
      <c r="A14" s="23">
        <v>10</v>
      </c>
      <c r="B14" s="23" t="s">
        <v>253</v>
      </c>
      <c r="C14" s="23">
        <v>1</v>
      </c>
      <c r="D14" s="23">
        <v>7.0000000000000007E-2</v>
      </c>
      <c r="I14" s="8"/>
      <c r="J14" s="7"/>
      <c r="K14" s="8"/>
      <c r="L14" s="7"/>
      <c r="M14" s="8"/>
      <c r="N14" s="7"/>
      <c r="P14" s="7"/>
      <c r="Q14" s="11"/>
      <c r="T14" s="7"/>
    </row>
    <row r="15" spans="1:20">
      <c r="A15" s="23">
        <v>11</v>
      </c>
      <c r="B15" s="23" t="s">
        <v>51</v>
      </c>
      <c r="C15" s="23">
        <v>1</v>
      </c>
      <c r="D15" s="23">
        <v>7.0000000000000007E-2</v>
      </c>
      <c r="I15" s="8"/>
      <c r="J15" s="7"/>
      <c r="K15" s="8"/>
      <c r="L15" s="7"/>
      <c r="M15" s="8"/>
      <c r="N15" s="7"/>
      <c r="P15" s="7"/>
      <c r="Q15" s="11"/>
      <c r="T15" s="7"/>
    </row>
    <row r="16" spans="1:20">
      <c r="A16" s="23">
        <v>12</v>
      </c>
      <c r="B16" s="23" t="s">
        <v>254</v>
      </c>
      <c r="C16" s="23">
        <v>1</v>
      </c>
      <c r="D16" s="23">
        <v>7.0000000000000007E-2</v>
      </c>
      <c r="I16" s="8"/>
      <c r="J16" s="7"/>
      <c r="K16" s="8"/>
      <c r="L16" s="7"/>
      <c r="M16" s="8"/>
      <c r="N16" s="7"/>
      <c r="P16" s="7"/>
      <c r="Q16" s="11"/>
      <c r="T16" s="7"/>
    </row>
    <row r="17" spans="1:20">
      <c r="A17" s="23">
        <v>13</v>
      </c>
      <c r="B17" s="23" t="s">
        <v>255</v>
      </c>
      <c r="C17" s="23">
        <v>1</v>
      </c>
      <c r="D17" s="23">
        <v>7.0000000000000007E-2</v>
      </c>
      <c r="I17" s="8"/>
      <c r="J17" s="7"/>
      <c r="K17" s="8"/>
      <c r="L17" s="7"/>
      <c r="M17" s="8"/>
      <c r="N17" s="7"/>
      <c r="P17" s="7"/>
      <c r="Q17" s="11"/>
      <c r="T17" s="7"/>
    </row>
    <row r="18" spans="1:20">
      <c r="A18" s="23">
        <v>14</v>
      </c>
      <c r="B18" s="23" t="s">
        <v>174</v>
      </c>
      <c r="C18" s="23">
        <v>1</v>
      </c>
      <c r="D18" s="23">
        <v>7.0000000000000007E-2</v>
      </c>
      <c r="I18" s="8"/>
      <c r="J18" s="7"/>
      <c r="K18" s="8"/>
      <c r="L18" s="7"/>
      <c r="M18" s="8"/>
      <c r="N18" s="7"/>
      <c r="P18" s="7"/>
      <c r="Q18" s="11"/>
      <c r="T18" s="7"/>
    </row>
    <row r="19" spans="1:20">
      <c r="A19" s="23">
        <v>15</v>
      </c>
      <c r="B19" s="23" t="s">
        <v>53</v>
      </c>
      <c r="C19" s="23">
        <v>1</v>
      </c>
      <c r="D19" s="23">
        <v>7.0000000000000007E-2</v>
      </c>
      <c r="I19" s="8"/>
      <c r="J19" s="7"/>
      <c r="K19" s="8"/>
      <c r="L19" s="7"/>
      <c r="M19" s="8"/>
      <c r="N19" s="7"/>
      <c r="P19" s="7"/>
      <c r="Q19" s="11"/>
      <c r="T19" s="7"/>
    </row>
    <row r="20" spans="1:20">
      <c r="A20" s="23">
        <v>16</v>
      </c>
      <c r="B20" s="23" t="s">
        <v>256</v>
      </c>
      <c r="C20" s="23">
        <v>1</v>
      </c>
      <c r="D20" s="23">
        <v>7.0000000000000007E-2</v>
      </c>
      <c r="I20" s="8"/>
      <c r="J20" s="7"/>
      <c r="K20" s="8"/>
      <c r="L20" s="7"/>
      <c r="M20" s="8"/>
      <c r="N20" s="7"/>
      <c r="P20" s="7"/>
      <c r="Q20" s="11"/>
      <c r="T20" s="7"/>
    </row>
    <row r="21" spans="1:20">
      <c r="A21" s="23">
        <v>17</v>
      </c>
      <c r="B21" s="23" t="s">
        <v>257</v>
      </c>
      <c r="C21" s="23">
        <v>1</v>
      </c>
      <c r="D21" s="23">
        <v>7.0000000000000007E-2</v>
      </c>
      <c r="I21" s="8"/>
      <c r="J21" s="7"/>
      <c r="K21" s="8"/>
      <c r="L21" s="7"/>
      <c r="M21" s="8"/>
      <c r="N21" s="7"/>
      <c r="P21" s="7"/>
      <c r="Q21" s="11"/>
      <c r="T21" s="7"/>
    </row>
    <row r="22" spans="1:20">
      <c r="A22" s="23">
        <v>18</v>
      </c>
      <c r="B22" s="23" t="s">
        <v>258</v>
      </c>
      <c r="C22" s="23">
        <v>1</v>
      </c>
      <c r="D22" s="23">
        <v>7.0000000000000007E-2</v>
      </c>
      <c r="I22" s="8"/>
      <c r="J22" s="7"/>
      <c r="K22" s="8"/>
      <c r="L22" s="7"/>
      <c r="M22" s="8"/>
      <c r="N22" s="7"/>
      <c r="P22" s="7"/>
      <c r="Q22" s="11"/>
      <c r="T22" s="7"/>
    </row>
    <row r="23" spans="1:20">
      <c r="A23" s="23">
        <v>19</v>
      </c>
      <c r="B23" s="23" t="s">
        <v>259</v>
      </c>
      <c r="C23" s="23">
        <v>1</v>
      </c>
      <c r="D23" s="23">
        <v>7.0000000000000007E-2</v>
      </c>
      <c r="I23" s="8"/>
      <c r="J23" s="7"/>
      <c r="K23" s="8"/>
      <c r="L23" s="7"/>
      <c r="M23" s="8"/>
      <c r="N23" s="7"/>
      <c r="P23" s="7"/>
      <c r="Q23" s="11"/>
      <c r="T23" s="7"/>
    </row>
    <row r="24" spans="1:20">
      <c r="A24" s="23">
        <v>20</v>
      </c>
      <c r="B24" s="23" t="s">
        <v>260</v>
      </c>
      <c r="C24" s="23">
        <v>2</v>
      </c>
      <c r="D24" s="23">
        <v>0.14000000000000001</v>
      </c>
      <c r="I24" s="8"/>
      <c r="J24" s="7"/>
      <c r="K24" s="8"/>
      <c r="L24" s="7"/>
      <c r="M24" s="8"/>
      <c r="N24" s="7"/>
      <c r="P24" s="7"/>
      <c r="Q24" s="11"/>
      <c r="T24" s="7"/>
    </row>
    <row r="25" spans="1:20">
      <c r="A25" s="23">
        <v>21</v>
      </c>
      <c r="B25" s="23" t="s">
        <v>60</v>
      </c>
      <c r="C25" s="23">
        <v>3</v>
      </c>
      <c r="D25" s="23">
        <v>0.21</v>
      </c>
      <c r="I25" s="8"/>
      <c r="J25" s="7"/>
      <c r="K25" s="8"/>
      <c r="L25" s="7"/>
      <c r="M25" s="8"/>
      <c r="N25" s="7"/>
      <c r="P25" s="7"/>
      <c r="Q25" s="11"/>
      <c r="T25" s="7"/>
    </row>
    <row r="26" spans="1:20">
      <c r="A26" s="23">
        <v>22</v>
      </c>
      <c r="B26" s="23" t="s">
        <v>61</v>
      </c>
      <c r="C26" s="23">
        <v>1</v>
      </c>
      <c r="D26" s="23">
        <v>7.0000000000000007E-2</v>
      </c>
      <c r="I26" s="8"/>
      <c r="J26" s="7"/>
      <c r="K26" s="8"/>
      <c r="L26" s="7"/>
      <c r="M26" s="8"/>
      <c r="N26" s="7"/>
      <c r="P26" s="7"/>
      <c r="Q26" s="11"/>
      <c r="T26" s="7"/>
    </row>
    <row r="27" spans="1:20">
      <c r="A27" s="23">
        <v>23</v>
      </c>
      <c r="B27" s="23" t="s">
        <v>63</v>
      </c>
      <c r="C27" s="23">
        <v>1</v>
      </c>
      <c r="D27" s="23">
        <v>7.0000000000000007E-2</v>
      </c>
      <c r="I27" s="8"/>
      <c r="J27" s="7"/>
      <c r="K27" s="8"/>
      <c r="L27" s="7"/>
      <c r="M27" s="8"/>
      <c r="N27" s="7"/>
      <c r="P27" s="7"/>
      <c r="Q27" s="11"/>
      <c r="T27" s="7"/>
    </row>
    <row r="28" spans="1:20">
      <c r="A28" s="23">
        <v>24</v>
      </c>
      <c r="B28" s="23" t="s">
        <v>64</v>
      </c>
      <c r="C28" s="23">
        <v>6</v>
      </c>
      <c r="D28" s="23">
        <v>0.41</v>
      </c>
      <c r="I28" s="8"/>
      <c r="J28" s="7"/>
      <c r="K28" s="8"/>
      <c r="L28" s="7"/>
      <c r="M28" s="8"/>
      <c r="N28" s="7"/>
      <c r="P28" s="7"/>
      <c r="Q28" s="11"/>
      <c r="T28" s="7"/>
    </row>
    <row r="29" spans="1:20">
      <c r="A29" s="23">
        <v>25</v>
      </c>
      <c r="B29" s="23" t="s">
        <v>40</v>
      </c>
      <c r="C29" s="23">
        <v>1</v>
      </c>
      <c r="D29" s="23">
        <v>7.0000000000000007E-2</v>
      </c>
      <c r="I29" s="8"/>
      <c r="J29" s="7"/>
      <c r="K29" s="8"/>
      <c r="L29" s="7"/>
      <c r="M29" s="8"/>
      <c r="N29" s="7"/>
      <c r="P29" s="7"/>
      <c r="Q29" s="11"/>
      <c r="T29" s="7"/>
    </row>
    <row r="30" spans="1:20">
      <c r="A30" s="23">
        <v>26</v>
      </c>
      <c r="B30" s="23" t="s">
        <v>66</v>
      </c>
      <c r="C30" s="23">
        <v>1</v>
      </c>
      <c r="D30" s="23">
        <v>7.0000000000000007E-2</v>
      </c>
      <c r="I30" s="8"/>
      <c r="J30" s="7"/>
      <c r="K30" s="8"/>
      <c r="L30" s="7"/>
      <c r="M30" s="8"/>
      <c r="N30" s="7"/>
      <c r="P30" s="7"/>
      <c r="Q30" s="11"/>
      <c r="T30" s="7"/>
    </row>
    <row r="31" spans="1:20">
      <c r="A31" s="23">
        <v>27</v>
      </c>
      <c r="B31" s="23" t="s">
        <v>261</v>
      </c>
      <c r="C31" s="23">
        <v>1</v>
      </c>
      <c r="D31" s="23">
        <v>7.0000000000000007E-2</v>
      </c>
      <c r="I31" s="8"/>
      <c r="J31" s="7"/>
      <c r="K31" s="8"/>
      <c r="L31" s="7"/>
      <c r="M31" s="8"/>
      <c r="N31" s="7"/>
      <c r="P31" s="7"/>
      <c r="Q31" s="11"/>
      <c r="T31" s="7"/>
    </row>
    <row r="32" spans="1:20">
      <c r="A32" s="23">
        <v>28</v>
      </c>
      <c r="B32" s="23" t="s">
        <v>68</v>
      </c>
      <c r="C32" s="23">
        <v>1</v>
      </c>
      <c r="D32" s="23">
        <v>7.0000000000000007E-2</v>
      </c>
      <c r="I32" s="8"/>
      <c r="J32" s="7"/>
      <c r="K32" s="8"/>
      <c r="L32" s="7"/>
      <c r="M32" s="8"/>
      <c r="N32" s="7"/>
      <c r="P32" s="7"/>
      <c r="Q32" s="11"/>
      <c r="T32" s="7"/>
    </row>
    <row r="33" spans="1:20">
      <c r="A33" s="23">
        <v>29</v>
      </c>
      <c r="B33" s="23" t="s">
        <v>70</v>
      </c>
      <c r="C33" s="23">
        <v>1</v>
      </c>
      <c r="D33" s="23">
        <v>7.0000000000000007E-2</v>
      </c>
      <c r="I33" s="8"/>
      <c r="J33" s="7"/>
      <c r="K33" s="8"/>
      <c r="L33" s="7"/>
      <c r="M33" s="8"/>
      <c r="N33" s="7"/>
      <c r="P33" s="7"/>
      <c r="Q33" s="11"/>
      <c r="T33" s="7"/>
    </row>
    <row r="34" spans="1:20">
      <c r="A34" s="23">
        <v>30</v>
      </c>
      <c r="B34" s="23" t="s">
        <v>262</v>
      </c>
      <c r="C34" s="23">
        <v>1</v>
      </c>
      <c r="D34" s="23">
        <v>7.0000000000000007E-2</v>
      </c>
      <c r="I34" s="8"/>
      <c r="J34" s="7"/>
      <c r="K34" s="8"/>
      <c r="L34" s="7"/>
      <c r="M34" s="8"/>
      <c r="N34" s="7"/>
      <c r="P34" s="7"/>
      <c r="Q34" s="11"/>
      <c r="T34" s="7"/>
    </row>
    <row r="35" spans="1:20">
      <c r="A35" s="23">
        <v>31</v>
      </c>
      <c r="B35" s="23" t="s">
        <v>263</v>
      </c>
      <c r="C35" s="23">
        <v>1</v>
      </c>
      <c r="D35" s="23">
        <v>7.0000000000000007E-2</v>
      </c>
      <c r="I35" s="8"/>
      <c r="J35" s="7"/>
      <c r="K35" s="8"/>
      <c r="L35" s="7"/>
      <c r="M35" s="8"/>
      <c r="N35" s="7"/>
      <c r="P35" s="7"/>
      <c r="Q35" s="11"/>
      <c r="T35" s="7"/>
    </row>
    <row r="36" spans="1:20">
      <c r="A36" s="23">
        <v>32</v>
      </c>
      <c r="B36" s="23" t="s">
        <v>264</v>
      </c>
      <c r="C36" s="23">
        <v>1</v>
      </c>
      <c r="D36" s="23">
        <v>7.0000000000000007E-2</v>
      </c>
      <c r="I36" s="8"/>
      <c r="J36" s="7"/>
      <c r="K36" s="8"/>
      <c r="L36" s="7"/>
      <c r="M36" s="8"/>
      <c r="N36" s="7"/>
      <c r="P36" s="7"/>
      <c r="Q36" s="11"/>
      <c r="T36" s="7"/>
    </row>
    <row r="37" spans="1:20">
      <c r="A37" s="23">
        <v>33</v>
      </c>
      <c r="B37" s="23" t="s">
        <v>265</v>
      </c>
      <c r="C37" s="23">
        <v>1</v>
      </c>
      <c r="D37" s="23">
        <v>7.0000000000000007E-2</v>
      </c>
      <c r="I37" s="8"/>
      <c r="J37" s="7"/>
      <c r="K37" s="8"/>
      <c r="L37" s="7"/>
      <c r="M37" s="8"/>
      <c r="N37" s="7"/>
      <c r="P37" s="7"/>
      <c r="Q37" s="11"/>
      <c r="T37" s="7"/>
    </row>
    <row r="38" spans="1:20">
      <c r="A38" s="23">
        <v>34</v>
      </c>
      <c r="B38" s="23" t="s">
        <v>73</v>
      </c>
      <c r="C38" s="23">
        <v>1</v>
      </c>
      <c r="D38" s="23">
        <v>7.0000000000000007E-2</v>
      </c>
      <c r="I38" s="8"/>
      <c r="J38" s="7"/>
      <c r="K38" s="8"/>
      <c r="L38" s="7"/>
      <c r="M38" s="8"/>
      <c r="N38" s="7"/>
      <c r="P38" s="7"/>
      <c r="Q38" s="11"/>
      <c r="T38" s="7"/>
    </row>
    <row r="39" spans="1:20">
      <c r="A39" s="23">
        <v>35</v>
      </c>
      <c r="B39" s="23" t="s">
        <v>266</v>
      </c>
      <c r="C39" s="23">
        <v>1</v>
      </c>
      <c r="D39" s="23">
        <v>7.0000000000000007E-2</v>
      </c>
      <c r="I39" s="8"/>
      <c r="J39" s="7"/>
      <c r="K39" s="8"/>
      <c r="L39" s="7"/>
      <c r="M39" s="8"/>
      <c r="N39" s="7"/>
      <c r="P39" s="7"/>
      <c r="Q39" s="11"/>
      <c r="T39" s="7"/>
    </row>
    <row r="40" spans="1:20">
      <c r="A40" s="23">
        <v>36</v>
      </c>
      <c r="B40" s="23" t="s">
        <v>267</v>
      </c>
      <c r="C40" s="23">
        <v>1</v>
      </c>
      <c r="D40" s="23">
        <v>7.0000000000000007E-2</v>
      </c>
      <c r="I40" s="8"/>
      <c r="J40" s="7"/>
      <c r="K40" s="8"/>
      <c r="L40" s="7"/>
      <c r="M40" s="8"/>
      <c r="N40" s="7"/>
      <c r="P40" s="7"/>
      <c r="Q40" s="11"/>
      <c r="T40" s="7"/>
    </row>
    <row r="41" spans="1:20">
      <c r="A41" s="23">
        <v>37</v>
      </c>
      <c r="B41" s="23" t="s">
        <v>75</v>
      </c>
      <c r="C41" s="23">
        <v>18</v>
      </c>
      <c r="D41" s="23">
        <v>1.23</v>
      </c>
      <c r="I41" s="8"/>
      <c r="J41" s="7"/>
      <c r="K41" s="8"/>
      <c r="L41" s="7"/>
      <c r="M41" s="8"/>
      <c r="N41" s="7"/>
      <c r="P41" s="7"/>
      <c r="Q41" s="11"/>
      <c r="T41" s="7"/>
    </row>
    <row r="42" spans="1:20">
      <c r="A42" s="23">
        <v>38</v>
      </c>
      <c r="B42" s="23" t="s">
        <v>268</v>
      </c>
      <c r="C42" s="23">
        <v>1</v>
      </c>
      <c r="D42" s="23">
        <v>7.0000000000000007E-2</v>
      </c>
      <c r="I42" s="8"/>
      <c r="J42" s="7"/>
      <c r="K42" s="8"/>
      <c r="L42" s="7"/>
      <c r="M42" s="8"/>
      <c r="N42" s="7"/>
      <c r="P42" s="7"/>
      <c r="Q42" s="11"/>
      <c r="T42" s="7"/>
    </row>
    <row r="43" spans="1:20">
      <c r="A43" s="23">
        <v>39</v>
      </c>
      <c r="B43" s="23" t="s">
        <v>269</v>
      </c>
      <c r="C43" s="23">
        <v>1</v>
      </c>
      <c r="D43" s="23">
        <v>7.0000000000000007E-2</v>
      </c>
      <c r="I43" s="8"/>
      <c r="J43" s="7"/>
      <c r="K43" s="8"/>
      <c r="L43" s="7"/>
      <c r="M43" s="8"/>
      <c r="N43" s="7"/>
      <c r="P43" s="7"/>
      <c r="Q43" s="11"/>
      <c r="T43" s="7"/>
    </row>
    <row r="44" spans="1:20">
      <c r="A44" s="23">
        <v>40</v>
      </c>
      <c r="B44" s="23" t="s">
        <v>81</v>
      </c>
      <c r="C44" s="23">
        <v>1</v>
      </c>
      <c r="D44" s="23">
        <v>7.0000000000000007E-2</v>
      </c>
      <c r="I44" s="8"/>
      <c r="J44" s="7"/>
      <c r="K44" s="8"/>
      <c r="L44" s="7"/>
      <c r="M44" s="8"/>
      <c r="N44" s="7"/>
      <c r="P44" s="7"/>
      <c r="Q44" s="11"/>
      <c r="T44" s="7"/>
    </row>
    <row r="45" spans="1:20">
      <c r="A45" s="23">
        <v>41</v>
      </c>
      <c r="B45" s="23" t="s">
        <v>82</v>
      </c>
      <c r="C45" s="23">
        <v>2</v>
      </c>
      <c r="D45" s="23">
        <v>0.14000000000000001</v>
      </c>
      <c r="I45" s="8"/>
      <c r="J45" s="7"/>
      <c r="K45" s="8"/>
      <c r="L45" s="7"/>
      <c r="M45" s="8"/>
      <c r="N45" s="7"/>
      <c r="P45" s="7"/>
      <c r="Q45" s="11"/>
      <c r="T45" s="7"/>
    </row>
    <row r="46" spans="1:20">
      <c r="A46" s="23">
        <v>42</v>
      </c>
      <c r="B46" s="23" t="s">
        <v>83</v>
      </c>
      <c r="C46" s="23">
        <v>1</v>
      </c>
      <c r="D46" s="23">
        <v>7.0000000000000007E-2</v>
      </c>
      <c r="I46" s="8"/>
      <c r="J46" s="7"/>
      <c r="K46" s="8"/>
      <c r="L46" s="7"/>
      <c r="M46" s="8"/>
      <c r="N46" s="7"/>
      <c r="P46" s="7"/>
      <c r="Q46" s="11"/>
      <c r="T46" s="7"/>
    </row>
    <row r="47" spans="1:20">
      <c r="A47" s="23">
        <v>43</v>
      </c>
      <c r="B47" s="23" t="s">
        <v>196</v>
      </c>
      <c r="C47" s="23">
        <v>1</v>
      </c>
      <c r="D47" s="23">
        <v>7.0000000000000007E-2</v>
      </c>
      <c r="I47" s="8"/>
      <c r="J47" s="7"/>
      <c r="K47" s="8"/>
      <c r="L47" s="7"/>
      <c r="M47" s="8"/>
      <c r="N47" s="7"/>
      <c r="P47" s="7"/>
      <c r="Q47" s="11"/>
      <c r="T47" s="7"/>
    </row>
    <row r="48" spans="1:20">
      <c r="A48" s="23">
        <v>44</v>
      </c>
      <c r="B48" s="23" t="s">
        <v>270</v>
      </c>
      <c r="C48" s="23">
        <v>1</v>
      </c>
      <c r="D48" s="23">
        <v>7.0000000000000007E-2</v>
      </c>
      <c r="I48" s="8"/>
      <c r="J48" s="7"/>
      <c r="K48" s="8"/>
      <c r="L48" s="7"/>
      <c r="M48" s="8"/>
      <c r="N48" s="7"/>
      <c r="P48" s="7"/>
      <c r="Q48" s="11"/>
      <c r="T48" s="7"/>
    </row>
    <row r="49" spans="1:20">
      <c r="A49" s="23">
        <v>45</v>
      </c>
      <c r="B49" s="23" t="s">
        <v>86</v>
      </c>
      <c r="C49" s="23">
        <v>1</v>
      </c>
      <c r="D49" s="23">
        <v>7.0000000000000007E-2</v>
      </c>
      <c r="I49" s="8"/>
      <c r="J49" s="7"/>
      <c r="K49" s="8"/>
      <c r="L49" s="7"/>
      <c r="M49" s="8"/>
      <c r="N49" s="7"/>
      <c r="P49" s="7"/>
      <c r="Q49" s="11"/>
      <c r="T49" s="7"/>
    </row>
    <row r="50" spans="1:20">
      <c r="A50" s="23">
        <v>46</v>
      </c>
      <c r="B50" s="23" t="s">
        <v>271</v>
      </c>
      <c r="C50" s="23">
        <v>1</v>
      </c>
      <c r="D50" s="23">
        <v>7.0000000000000007E-2</v>
      </c>
      <c r="I50" s="8"/>
      <c r="J50" s="7"/>
      <c r="K50" s="8"/>
      <c r="L50" s="7"/>
      <c r="M50" s="8"/>
      <c r="N50" s="7"/>
      <c r="P50" s="7"/>
      <c r="Q50" s="11"/>
      <c r="T50" s="7"/>
    </row>
    <row r="51" spans="1:20">
      <c r="A51" s="23">
        <v>47</v>
      </c>
      <c r="B51" s="23" t="s">
        <v>88</v>
      </c>
      <c r="C51" s="23">
        <v>1</v>
      </c>
      <c r="D51" s="23">
        <v>7.0000000000000007E-2</v>
      </c>
      <c r="I51" s="8"/>
      <c r="J51" s="7"/>
      <c r="K51" s="8"/>
      <c r="L51" s="7"/>
      <c r="M51" s="8"/>
      <c r="N51" s="7"/>
      <c r="P51" s="7"/>
      <c r="Q51" s="11"/>
      <c r="T51" s="7"/>
    </row>
    <row r="52" spans="1:20">
      <c r="A52" s="23">
        <v>48</v>
      </c>
      <c r="B52" s="23" t="s">
        <v>272</v>
      </c>
      <c r="C52" s="23">
        <v>1</v>
      </c>
      <c r="D52" s="23">
        <v>7.0000000000000007E-2</v>
      </c>
      <c r="I52" s="8"/>
      <c r="J52" s="7"/>
      <c r="K52" s="8"/>
      <c r="L52" s="7"/>
      <c r="M52" s="8"/>
      <c r="N52" s="7"/>
      <c r="P52" s="7"/>
      <c r="Q52" s="11"/>
      <c r="T52" s="7"/>
    </row>
    <row r="53" spans="1:20">
      <c r="A53" s="23">
        <v>49</v>
      </c>
      <c r="B53" s="23" t="s">
        <v>200</v>
      </c>
      <c r="C53" s="23">
        <v>1</v>
      </c>
      <c r="D53" s="23">
        <v>7.0000000000000007E-2</v>
      </c>
      <c r="I53" s="8"/>
      <c r="J53" s="7"/>
      <c r="K53" s="8"/>
      <c r="L53" s="7"/>
      <c r="M53" s="8"/>
      <c r="N53" s="7"/>
      <c r="P53" s="7"/>
      <c r="Q53" s="11"/>
      <c r="T53" s="7"/>
    </row>
    <row r="54" spans="1:20">
      <c r="A54" s="23">
        <v>50</v>
      </c>
      <c r="B54" s="23" t="s">
        <v>201</v>
      </c>
      <c r="C54" s="23">
        <v>2</v>
      </c>
      <c r="D54" s="23">
        <v>0.14000000000000001</v>
      </c>
      <c r="I54" s="8"/>
      <c r="J54" s="7"/>
      <c r="K54" s="8"/>
      <c r="L54" s="7"/>
      <c r="M54" s="8"/>
      <c r="N54" s="7"/>
      <c r="P54" s="7"/>
      <c r="Q54" s="11"/>
      <c r="T54" s="7"/>
    </row>
    <row r="55" spans="1:20">
      <c r="A55" s="23">
        <v>51</v>
      </c>
      <c r="B55" s="23" t="s">
        <v>273</v>
      </c>
      <c r="C55" s="23">
        <v>1</v>
      </c>
      <c r="D55" s="23">
        <v>7.0000000000000007E-2</v>
      </c>
      <c r="I55" s="8"/>
      <c r="J55" s="7"/>
      <c r="K55" s="8"/>
      <c r="L55" s="7"/>
      <c r="M55" s="8"/>
      <c r="N55" s="7"/>
      <c r="P55" s="7"/>
      <c r="Q55" s="11"/>
      <c r="T55" s="7"/>
    </row>
    <row r="56" spans="1:20">
      <c r="A56" s="23">
        <v>52</v>
      </c>
      <c r="B56" s="23" t="s">
        <v>93</v>
      </c>
      <c r="C56" s="23">
        <v>1</v>
      </c>
      <c r="D56" s="23">
        <v>7.0000000000000007E-2</v>
      </c>
      <c r="I56" s="8"/>
      <c r="J56" s="7"/>
      <c r="K56" s="8"/>
      <c r="L56" s="7"/>
      <c r="M56" s="8"/>
      <c r="N56" s="7"/>
      <c r="P56" s="7"/>
      <c r="Q56" s="11"/>
      <c r="T56" s="7"/>
    </row>
    <row r="57" spans="1:20">
      <c r="A57" s="23">
        <v>53</v>
      </c>
      <c r="B57" s="23" t="s">
        <v>94</v>
      </c>
      <c r="C57" s="23">
        <v>13</v>
      </c>
      <c r="D57" s="23">
        <v>0.89</v>
      </c>
      <c r="I57" s="8"/>
      <c r="J57" s="7"/>
      <c r="K57" s="8"/>
      <c r="L57" s="7"/>
      <c r="M57" s="8"/>
      <c r="N57" s="7"/>
      <c r="P57" s="7"/>
      <c r="Q57" s="11"/>
      <c r="T57" s="7"/>
    </row>
    <row r="58" spans="1:20">
      <c r="A58" s="23">
        <v>54</v>
      </c>
      <c r="B58" s="23" t="s">
        <v>274</v>
      </c>
      <c r="C58" s="23">
        <v>1</v>
      </c>
      <c r="D58" s="23">
        <v>7.0000000000000007E-2</v>
      </c>
      <c r="I58" s="8"/>
      <c r="J58" s="7"/>
      <c r="K58" s="8"/>
      <c r="L58" s="7"/>
      <c r="M58" s="8"/>
      <c r="N58" s="7"/>
      <c r="P58" s="7"/>
      <c r="Q58" s="11"/>
      <c r="T58" s="7"/>
    </row>
    <row r="59" spans="1:20">
      <c r="A59" s="23">
        <v>55</v>
      </c>
      <c r="B59" s="23" t="s">
        <v>275</v>
      </c>
      <c r="C59" s="23">
        <v>1</v>
      </c>
      <c r="D59" s="23">
        <v>7.0000000000000007E-2</v>
      </c>
      <c r="I59" s="8"/>
      <c r="J59" s="7"/>
      <c r="K59" s="8"/>
      <c r="L59" s="7"/>
      <c r="M59" s="8"/>
      <c r="N59" s="7"/>
      <c r="P59" s="7"/>
      <c r="Q59" s="11"/>
      <c r="T59" s="7"/>
    </row>
    <row r="60" spans="1:20">
      <c r="A60" s="23">
        <v>56</v>
      </c>
      <c r="B60" s="23" t="s">
        <v>96</v>
      </c>
      <c r="C60" s="23">
        <v>3</v>
      </c>
      <c r="D60" s="23">
        <v>0.21</v>
      </c>
      <c r="I60" s="8"/>
      <c r="J60" s="7"/>
      <c r="K60" s="8"/>
      <c r="L60" s="7"/>
      <c r="M60" s="8"/>
      <c r="N60" s="7"/>
      <c r="P60" s="7"/>
      <c r="Q60" s="11"/>
      <c r="T60" s="7"/>
    </row>
    <row r="61" spans="1:20">
      <c r="A61" s="23">
        <v>57</v>
      </c>
      <c r="B61" s="23" t="s">
        <v>276</v>
      </c>
      <c r="C61" s="23">
        <v>1</v>
      </c>
      <c r="D61" s="23">
        <v>7.0000000000000007E-2</v>
      </c>
      <c r="I61" s="8"/>
      <c r="J61" s="7"/>
      <c r="K61" s="8"/>
      <c r="L61" s="7"/>
      <c r="M61" s="8"/>
      <c r="N61" s="7"/>
      <c r="P61" s="7"/>
      <c r="Q61" s="11"/>
      <c r="T61" s="7"/>
    </row>
    <row r="62" spans="1:20">
      <c r="A62" s="23">
        <v>58</v>
      </c>
      <c r="B62" s="23" t="s">
        <v>98</v>
      </c>
      <c r="C62" s="23">
        <v>2</v>
      </c>
      <c r="D62" s="23">
        <v>0.14000000000000001</v>
      </c>
      <c r="I62" s="8"/>
      <c r="J62" s="7"/>
      <c r="K62" s="8"/>
      <c r="L62" s="7"/>
      <c r="M62" s="8"/>
      <c r="N62" s="7"/>
      <c r="P62" s="7"/>
      <c r="Q62" s="11"/>
      <c r="T62" s="7"/>
    </row>
    <row r="63" spans="1:20">
      <c r="A63" s="23">
        <v>59</v>
      </c>
      <c r="B63" s="23" t="s">
        <v>277</v>
      </c>
      <c r="C63" s="23">
        <v>1</v>
      </c>
      <c r="D63" s="23">
        <v>7.0000000000000007E-2</v>
      </c>
      <c r="I63" s="8"/>
      <c r="J63" s="7"/>
      <c r="K63" s="8"/>
      <c r="L63" s="7"/>
      <c r="M63" s="8"/>
      <c r="N63" s="7"/>
      <c r="P63" s="7"/>
      <c r="Q63" s="11"/>
      <c r="T63" s="7"/>
    </row>
    <row r="64" spans="1:20">
      <c r="A64" s="23">
        <v>60</v>
      </c>
      <c r="B64" s="23" t="s">
        <v>278</v>
      </c>
      <c r="C64" s="23">
        <v>1</v>
      </c>
      <c r="D64" s="23">
        <v>7.0000000000000007E-2</v>
      </c>
      <c r="I64" s="8"/>
      <c r="J64" s="7"/>
      <c r="K64" s="8"/>
      <c r="L64" s="7"/>
      <c r="M64" s="8"/>
      <c r="N64" s="7"/>
      <c r="P64" s="7"/>
      <c r="Q64" s="11"/>
      <c r="T64" s="7"/>
    </row>
    <row r="65" spans="1:20">
      <c r="A65" s="23">
        <v>61</v>
      </c>
      <c r="B65" s="23" t="s">
        <v>99</v>
      </c>
      <c r="C65" s="23">
        <v>4</v>
      </c>
      <c r="D65" s="23">
        <v>0.27</v>
      </c>
      <c r="I65" s="8"/>
      <c r="J65" s="7"/>
      <c r="K65" s="8"/>
      <c r="L65" s="7"/>
      <c r="M65" s="8"/>
      <c r="N65" s="7"/>
      <c r="P65" s="7"/>
      <c r="Q65" s="11"/>
      <c r="T65" s="7"/>
    </row>
    <row r="66" spans="1:20">
      <c r="A66" s="23">
        <v>62</v>
      </c>
      <c r="B66" s="23" t="s">
        <v>101</v>
      </c>
      <c r="C66" s="23">
        <v>6</v>
      </c>
      <c r="D66" s="23">
        <v>0.41</v>
      </c>
      <c r="I66" s="8"/>
      <c r="J66" s="7"/>
      <c r="K66" s="8"/>
      <c r="L66" s="7"/>
      <c r="M66" s="8"/>
      <c r="N66" s="7"/>
      <c r="P66" s="7"/>
      <c r="Q66" s="11"/>
      <c r="T66" s="7"/>
    </row>
    <row r="67" spans="1:20">
      <c r="A67" s="23">
        <v>63</v>
      </c>
      <c r="B67" s="23" t="s">
        <v>279</v>
      </c>
      <c r="C67" s="23">
        <v>1</v>
      </c>
      <c r="D67" s="23">
        <v>7.0000000000000007E-2</v>
      </c>
      <c r="I67" s="8"/>
      <c r="J67" s="7"/>
      <c r="K67" s="8"/>
      <c r="L67" s="7"/>
      <c r="M67" s="8"/>
      <c r="N67" s="7"/>
      <c r="P67" s="7"/>
      <c r="Q67" s="11"/>
      <c r="T67" s="7"/>
    </row>
    <row r="68" spans="1:20">
      <c r="A68" s="23">
        <v>64</v>
      </c>
      <c r="B68" s="23" t="s">
        <v>280</v>
      </c>
      <c r="C68" s="23">
        <v>1</v>
      </c>
      <c r="D68" s="23">
        <v>7.0000000000000007E-2</v>
      </c>
      <c r="I68" s="8"/>
      <c r="J68" s="7"/>
      <c r="K68" s="8"/>
      <c r="L68" s="7"/>
      <c r="M68" s="8"/>
      <c r="N68" s="7"/>
      <c r="P68" s="7"/>
      <c r="Q68" s="11"/>
      <c r="T68" s="7"/>
    </row>
    <row r="69" spans="1:20">
      <c r="A69" s="23">
        <v>65</v>
      </c>
      <c r="B69" s="23" t="s">
        <v>281</v>
      </c>
      <c r="C69" s="23">
        <v>1</v>
      </c>
      <c r="D69" s="23">
        <v>7.0000000000000007E-2</v>
      </c>
      <c r="I69" s="8"/>
      <c r="J69" s="7"/>
      <c r="K69" s="8"/>
      <c r="L69" s="7"/>
      <c r="M69" s="8"/>
      <c r="N69" s="7"/>
      <c r="P69" s="7"/>
      <c r="Q69" s="11"/>
      <c r="T69" s="7"/>
    </row>
    <row r="70" spans="1:20">
      <c r="A70" s="23">
        <v>66</v>
      </c>
      <c r="B70" s="23" t="s">
        <v>282</v>
      </c>
      <c r="C70" s="23">
        <v>1</v>
      </c>
      <c r="D70" s="23">
        <v>7.0000000000000007E-2</v>
      </c>
      <c r="I70" s="8"/>
      <c r="J70" s="7"/>
      <c r="K70" s="8"/>
      <c r="L70" s="7"/>
      <c r="M70" s="8"/>
      <c r="N70" s="7"/>
      <c r="P70" s="7"/>
      <c r="Q70" s="11"/>
      <c r="T70" s="7"/>
    </row>
    <row r="71" spans="1:20">
      <c r="A71" s="23">
        <v>67</v>
      </c>
      <c r="B71" s="23" t="s">
        <v>105</v>
      </c>
      <c r="C71" s="23">
        <v>1</v>
      </c>
      <c r="D71" s="23">
        <v>7.0000000000000007E-2</v>
      </c>
      <c r="I71" s="8"/>
      <c r="J71" s="7"/>
      <c r="K71" s="8"/>
      <c r="L71" s="7"/>
      <c r="M71" s="8"/>
      <c r="N71" s="7"/>
      <c r="P71" s="7"/>
      <c r="Q71" s="11"/>
      <c r="T71" s="7"/>
    </row>
    <row r="72" spans="1:20">
      <c r="A72" s="23">
        <v>68</v>
      </c>
      <c r="B72" s="23" t="s">
        <v>106</v>
      </c>
      <c r="C72" s="23">
        <v>2</v>
      </c>
      <c r="D72" s="23">
        <v>0.14000000000000001</v>
      </c>
      <c r="I72" s="8"/>
      <c r="J72" s="7"/>
      <c r="K72" s="8"/>
      <c r="L72" s="7"/>
      <c r="M72" s="8"/>
      <c r="N72" s="7"/>
      <c r="P72" s="7"/>
      <c r="Q72" s="11"/>
      <c r="T72" s="7"/>
    </row>
    <row r="73" spans="1:20">
      <c r="A73" s="23">
        <v>69</v>
      </c>
      <c r="B73" s="23" t="s">
        <v>283</v>
      </c>
      <c r="C73" s="23">
        <v>1</v>
      </c>
      <c r="D73" s="23">
        <v>7.0000000000000007E-2</v>
      </c>
      <c r="I73" s="8"/>
      <c r="J73" s="7"/>
      <c r="K73" s="8"/>
      <c r="L73" s="7"/>
      <c r="M73" s="8"/>
      <c r="N73" s="7"/>
      <c r="P73" s="7"/>
      <c r="Q73" s="11"/>
      <c r="T73" s="7"/>
    </row>
    <row r="74" spans="1:20">
      <c r="A74" s="23">
        <v>70</v>
      </c>
      <c r="B74" s="23" t="s">
        <v>284</v>
      </c>
      <c r="C74" s="23">
        <v>1</v>
      </c>
      <c r="D74" s="23">
        <v>7.0000000000000007E-2</v>
      </c>
      <c r="I74" s="8"/>
      <c r="J74" s="7"/>
      <c r="K74" s="8"/>
      <c r="L74" s="7"/>
      <c r="M74" s="8"/>
      <c r="N74" s="7"/>
      <c r="P74" s="7"/>
      <c r="Q74" s="11"/>
      <c r="T74" s="7"/>
    </row>
    <row r="75" spans="1:20">
      <c r="A75" s="23">
        <v>71</v>
      </c>
      <c r="B75" s="23" t="s">
        <v>285</v>
      </c>
      <c r="C75" s="23">
        <v>1</v>
      </c>
      <c r="D75" s="23">
        <v>7.0000000000000007E-2</v>
      </c>
      <c r="I75" s="8"/>
      <c r="J75" s="7"/>
      <c r="K75" s="8"/>
      <c r="L75" s="7"/>
      <c r="M75" s="8"/>
      <c r="N75" s="7"/>
      <c r="P75" s="7"/>
      <c r="Q75" s="11"/>
      <c r="T75" s="7"/>
    </row>
    <row r="76" spans="1:20">
      <c r="A76" s="23">
        <v>72</v>
      </c>
      <c r="B76" s="23" t="s">
        <v>117</v>
      </c>
      <c r="C76" s="23">
        <v>1</v>
      </c>
      <c r="D76" s="23">
        <v>7.0000000000000007E-2</v>
      </c>
      <c r="I76" s="8"/>
      <c r="J76" s="7"/>
      <c r="K76" s="8"/>
      <c r="L76" s="7"/>
      <c r="M76" s="8"/>
      <c r="N76" s="7"/>
      <c r="P76" s="7"/>
      <c r="Q76" s="11"/>
      <c r="T76" s="7"/>
    </row>
    <row r="77" spans="1:20">
      <c r="A77" s="23">
        <v>73</v>
      </c>
      <c r="B77" s="23" t="s">
        <v>118</v>
      </c>
      <c r="C77" s="23">
        <v>1</v>
      </c>
      <c r="D77" s="23">
        <v>7.0000000000000007E-2</v>
      </c>
      <c r="I77" s="8"/>
      <c r="J77" s="7"/>
      <c r="K77" s="8"/>
      <c r="L77" s="7"/>
      <c r="M77" s="8"/>
      <c r="N77" s="7"/>
      <c r="P77" s="7"/>
      <c r="Q77" s="11"/>
      <c r="T77" s="7"/>
    </row>
    <row r="78" spans="1:20">
      <c r="A78" s="23">
        <v>74</v>
      </c>
      <c r="B78" s="23" t="s">
        <v>286</v>
      </c>
      <c r="C78" s="23">
        <v>1</v>
      </c>
      <c r="D78" s="23">
        <v>7.0000000000000007E-2</v>
      </c>
      <c r="I78" s="8"/>
      <c r="J78" s="7"/>
      <c r="K78" s="8"/>
      <c r="L78" s="7"/>
      <c r="M78" s="8"/>
      <c r="N78" s="7"/>
      <c r="P78" s="7"/>
      <c r="Q78" s="11"/>
      <c r="T78" s="7"/>
    </row>
    <row r="79" spans="1:20">
      <c r="A79" s="23">
        <v>75</v>
      </c>
      <c r="B79" s="23" t="s">
        <v>119</v>
      </c>
      <c r="C79" s="23">
        <v>4</v>
      </c>
      <c r="D79" s="23">
        <v>0.27</v>
      </c>
      <c r="I79" s="8"/>
      <c r="J79" s="7"/>
      <c r="K79" s="8"/>
      <c r="L79" s="7"/>
      <c r="M79" s="8"/>
      <c r="N79" s="7"/>
      <c r="P79" s="7"/>
      <c r="Q79" s="11"/>
      <c r="T79" s="7"/>
    </row>
    <row r="80" spans="1:20">
      <c r="A80" s="23">
        <v>76</v>
      </c>
      <c r="B80" s="23" t="s">
        <v>287</v>
      </c>
      <c r="C80" s="23">
        <v>1</v>
      </c>
      <c r="D80" s="23">
        <v>7.0000000000000007E-2</v>
      </c>
      <c r="I80" s="8"/>
      <c r="J80" s="7"/>
      <c r="K80" s="8"/>
      <c r="L80" s="7"/>
      <c r="M80" s="8"/>
      <c r="N80" s="7"/>
      <c r="P80" s="7"/>
      <c r="Q80" s="11"/>
      <c r="T80" s="7"/>
    </row>
    <row r="81" spans="1:20">
      <c r="A81" s="23">
        <v>77</v>
      </c>
      <c r="B81" s="23" t="s">
        <v>288</v>
      </c>
      <c r="C81" s="23">
        <v>1</v>
      </c>
      <c r="D81" s="23">
        <v>7.0000000000000007E-2</v>
      </c>
      <c r="I81" s="8"/>
      <c r="J81" s="7"/>
      <c r="K81" s="8"/>
      <c r="L81" s="7"/>
      <c r="M81" s="8"/>
      <c r="N81" s="7"/>
      <c r="P81" s="7"/>
      <c r="Q81" s="11"/>
      <c r="T81" s="7"/>
    </row>
    <row r="82" spans="1:20">
      <c r="A82" s="23">
        <v>78</v>
      </c>
      <c r="B82" s="23" t="s">
        <v>122</v>
      </c>
      <c r="C82" s="23">
        <v>10</v>
      </c>
      <c r="D82" s="23">
        <v>0.68</v>
      </c>
      <c r="I82" s="8"/>
      <c r="J82" s="7"/>
      <c r="K82" s="8"/>
      <c r="L82" s="7"/>
      <c r="M82" s="8"/>
      <c r="N82" s="7"/>
      <c r="P82" s="7"/>
      <c r="Q82" s="11"/>
      <c r="T82" s="7"/>
    </row>
    <row r="83" spans="1:20">
      <c r="A83" s="23">
        <v>79</v>
      </c>
      <c r="B83" s="23" t="s">
        <v>124</v>
      </c>
      <c r="C83" s="23">
        <v>1</v>
      </c>
      <c r="D83" s="23">
        <v>7.0000000000000007E-2</v>
      </c>
      <c r="I83" s="8"/>
      <c r="J83" s="7"/>
      <c r="K83" s="8"/>
      <c r="L83" s="7"/>
      <c r="M83" s="8"/>
      <c r="N83" s="7"/>
      <c r="P83" s="7"/>
      <c r="Q83" s="11"/>
      <c r="T83" s="7"/>
    </row>
    <row r="84" spans="1:20">
      <c r="A84" s="23">
        <v>80</v>
      </c>
      <c r="B84" s="23" t="s">
        <v>289</v>
      </c>
      <c r="C84" s="23">
        <v>1</v>
      </c>
      <c r="D84" s="23">
        <v>7.0000000000000007E-2</v>
      </c>
      <c r="I84" s="8"/>
      <c r="J84" s="7"/>
      <c r="K84" s="8"/>
      <c r="L84" s="7"/>
      <c r="M84" s="8"/>
      <c r="N84" s="7"/>
      <c r="P84" s="7"/>
      <c r="Q84" s="11"/>
      <c r="T84" s="7"/>
    </row>
    <row r="85" spans="1:20">
      <c r="A85" s="23">
        <v>81</v>
      </c>
      <c r="B85" s="23" t="s">
        <v>127</v>
      </c>
      <c r="C85" s="23">
        <v>1</v>
      </c>
      <c r="D85" s="23">
        <v>7.0000000000000007E-2</v>
      </c>
      <c r="I85" s="8"/>
      <c r="J85" s="7"/>
      <c r="K85" s="8"/>
      <c r="L85" s="7"/>
      <c r="M85" s="8"/>
      <c r="N85" s="7"/>
      <c r="P85" s="7"/>
      <c r="Q85" s="11"/>
      <c r="T85" s="7"/>
    </row>
    <row r="86" spans="1:20">
      <c r="A86" s="23">
        <v>82</v>
      </c>
      <c r="B86" s="23" t="s">
        <v>290</v>
      </c>
      <c r="C86" s="23">
        <v>1</v>
      </c>
      <c r="D86" s="23">
        <v>7.0000000000000007E-2</v>
      </c>
      <c r="I86" s="8"/>
      <c r="J86" s="7"/>
      <c r="K86" s="8"/>
      <c r="L86" s="7"/>
      <c r="M86" s="8"/>
      <c r="N86" s="7"/>
      <c r="P86" s="7"/>
      <c r="Q86" s="11"/>
      <c r="T86" s="7"/>
    </row>
    <row r="87" spans="1:20">
      <c r="A87" s="23">
        <v>83</v>
      </c>
      <c r="B87" s="23" t="s">
        <v>291</v>
      </c>
      <c r="C87" s="23">
        <v>1</v>
      </c>
      <c r="D87" s="23">
        <v>7.0000000000000007E-2</v>
      </c>
      <c r="I87" s="8"/>
      <c r="J87" s="7"/>
      <c r="K87" s="8"/>
      <c r="L87" s="7"/>
      <c r="M87" s="8"/>
      <c r="N87" s="7"/>
      <c r="P87" s="7"/>
      <c r="Q87" s="11"/>
      <c r="T87" s="7"/>
    </row>
    <row r="88" spans="1:20">
      <c r="A88" s="23">
        <v>84</v>
      </c>
      <c r="B88" s="23" t="s">
        <v>292</v>
      </c>
      <c r="C88" s="23">
        <v>1</v>
      </c>
      <c r="D88" s="23">
        <v>7.0000000000000007E-2</v>
      </c>
      <c r="I88" s="8"/>
      <c r="J88" s="7"/>
      <c r="K88" s="8"/>
      <c r="L88" s="7"/>
      <c r="M88" s="8"/>
      <c r="N88" s="7"/>
      <c r="P88" s="7"/>
      <c r="Q88" s="11"/>
      <c r="T88" s="7"/>
    </row>
    <row r="89" spans="1:20">
      <c r="A89" s="23">
        <v>85</v>
      </c>
      <c r="B89" s="23" t="s">
        <v>293</v>
      </c>
      <c r="C89" s="23">
        <v>1</v>
      </c>
      <c r="D89" s="23">
        <v>7.0000000000000007E-2</v>
      </c>
      <c r="I89" s="8"/>
      <c r="J89" s="7"/>
      <c r="K89" s="8"/>
      <c r="L89" s="7"/>
      <c r="M89" s="8"/>
      <c r="N89" s="7"/>
      <c r="P89" s="7"/>
      <c r="Q89" s="11"/>
      <c r="T89" s="7"/>
    </row>
    <row r="90" spans="1:20">
      <c r="A90" s="23">
        <v>86</v>
      </c>
      <c r="B90" s="23" t="s">
        <v>294</v>
      </c>
      <c r="C90" s="23">
        <v>1</v>
      </c>
      <c r="D90" s="23">
        <v>7.0000000000000007E-2</v>
      </c>
      <c r="I90" s="8"/>
      <c r="J90" s="7"/>
      <c r="K90" s="8"/>
      <c r="L90" s="7"/>
      <c r="M90" s="8"/>
      <c r="N90" s="7"/>
      <c r="P90" s="7"/>
      <c r="Q90" s="11"/>
      <c r="T90" s="7"/>
    </row>
    <row r="91" spans="1:20">
      <c r="A91" s="23">
        <v>87</v>
      </c>
      <c r="B91" s="23" t="s">
        <v>134</v>
      </c>
      <c r="C91" s="23">
        <v>1</v>
      </c>
      <c r="D91" s="23">
        <v>7.0000000000000007E-2</v>
      </c>
      <c r="I91" s="8"/>
      <c r="J91" s="7"/>
      <c r="K91" s="8"/>
      <c r="L91" s="7"/>
      <c r="M91" s="8"/>
      <c r="N91" s="7"/>
      <c r="P91" s="7"/>
      <c r="Q91" s="11"/>
      <c r="T91" s="7"/>
    </row>
    <row r="92" spans="1:20">
      <c r="A92" s="23">
        <v>88</v>
      </c>
      <c r="B92" s="23" t="s">
        <v>295</v>
      </c>
      <c r="C92" s="23">
        <v>1</v>
      </c>
      <c r="D92" s="23">
        <v>7.0000000000000007E-2</v>
      </c>
      <c r="I92" s="8"/>
      <c r="J92" s="7"/>
      <c r="K92" s="8"/>
      <c r="L92" s="7"/>
      <c r="M92" s="8"/>
      <c r="N92" s="7"/>
      <c r="P92" s="7"/>
      <c r="Q92" s="11"/>
      <c r="T92" s="7"/>
    </row>
    <row r="93" spans="1:20">
      <c r="A93" s="23">
        <v>89</v>
      </c>
      <c r="B93" s="23" t="s">
        <v>296</v>
      </c>
      <c r="C93" s="23">
        <v>1</v>
      </c>
      <c r="D93" s="23">
        <v>7.0000000000000007E-2</v>
      </c>
      <c r="I93" s="8"/>
      <c r="J93" s="7"/>
      <c r="K93" s="8"/>
      <c r="L93" s="7"/>
      <c r="M93" s="8"/>
      <c r="N93" s="7"/>
      <c r="P93" s="7"/>
      <c r="Q93" s="11"/>
      <c r="T93" s="7"/>
    </row>
    <row r="94" spans="1:20">
      <c r="A94" s="23">
        <v>90</v>
      </c>
      <c r="B94" s="23" t="s">
        <v>135</v>
      </c>
      <c r="C94" s="23">
        <v>1</v>
      </c>
      <c r="D94" s="23">
        <v>7.0000000000000007E-2</v>
      </c>
      <c r="I94" s="8"/>
      <c r="J94" s="7"/>
      <c r="K94" s="8"/>
      <c r="L94" s="7"/>
      <c r="M94" s="8"/>
      <c r="N94" s="7"/>
      <c r="P94" s="7"/>
      <c r="Q94" s="11"/>
      <c r="T94" s="7"/>
    </row>
    <row r="95" spans="1:20">
      <c r="A95" s="23">
        <v>91</v>
      </c>
      <c r="B95" s="23" t="s">
        <v>297</v>
      </c>
      <c r="C95" s="23">
        <v>1</v>
      </c>
      <c r="D95" s="23">
        <v>7.0000000000000007E-2</v>
      </c>
      <c r="I95" s="8"/>
      <c r="J95" s="7"/>
      <c r="K95" s="8"/>
      <c r="L95" s="7"/>
      <c r="M95" s="8"/>
      <c r="N95" s="7"/>
      <c r="P95" s="7"/>
      <c r="Q95" s="11"/>
      <c r="T95" s="7"/>
    </row>
    <row r="96" spans="1:20">
      <c r="A96" s="23">
        <v>92</v>
      </c>
      <c r="B96" s="23" t="s">
        <v>298</v>
      </c>
      <c r="C96" s="23">
        <v>1</v>
      </c>
      <c r="D96" s="23">
        <v>7.0000000000000007E-2</v>
      </c>
      <c r="I96" s="8"/>
      <c r="J96" s="7"/>
      <c r="K96" s="8"/>
      <c r="L96" s="7"/>
      <c r="M96" s="8"/>
      <c r="N96" s="7"/>
      <c r="P96" s="7"/>
      <c r="Q96" s="11"/>
      <c r="T96" s="7"/>
    </row>
    <row r="97" spans="1:20" ht="25.5">
      <c r="A97" s="23">
        <v>93</v>
      </c>
      <c r="B97" s="23" t="s">
        <v>299</v>
      </c>
      <c r="C97" s="23">
        <v>1</v>
      </c>
      <c r="D97" s="23">
        <v>7.0000000000000007E-2</v>
      </c>
      <c r="I97" s="8"/>
      <c r="J97" s="7"/>
      <c r="K97" s="8"/>
      <c r="L97" s="7"/>
      <c r="M97" s="8"/>
      <c r="N97" s="7"/>
      <c r="P97" s="7"/>
      <c r="Q97" s="11"/>
      <c r="T97" s="7"/>
    </row>
    <row r="98" spans="1:20">
      <c r="A98" s="23">
        <v>94</v>
      </c>
      <c r="B98" s="23" t="s">
        <v>300</v>
      </c>
      <c r="C98" s="23">
        <v>1</v>
      </c>
      <c r="D98" s="23">
        <v>7.0000000000000007E-2</v>
      </c>
      <c r="I98" s="8"/>
      <c r="J98" s="7"/>
      <c r="K98" s="8"/>
      <c r="L98" s="7"/>
      <c r="M98" s="8"/>
      <c r="N98" s="7"/>
      <c r="P98" s="7"/>
      <c r="Q98" s="11"/>
      <c r="T98" s="7"/>
    </row>
    <row r="99" spans="1:20">
      <c r="A99" s="23">
        <v>95</v>
      </c>
      <c r="B99" s="23" t="s">
        <v>142</v>
      </c>
      <c r="C99" s="23">
        <v>1</v>
      </c>
      <c r="D99" s="23">
        <v>7.0000000000000007E-2</v>
      </c>
      <c r="I99" s="8"/>
      <c r="J99" s="7"/>
      <c r="K99" s="8"/>
      <c r="L99" s="7"/>
      <c r="M99" s="8"/>
      <c r="N99" s="7"/>
      <c r="P99" s="7"/>
      <c r="Q99" s="11"/>
      <c r="T99" s="7"/>
    </row>
    <row r="100" spans="1:20" ht="25.5">
      <c r="A100" s="23">
        <v>96</v>
      </c>
      <c r="B100" s="23" t="s">
        <v>301</v>
      </c>
      <c r="C100" s="23">
        <v>1</v>
      </c>
      <c r="D100" s="23">
        <v>7.0000000000000007E-2</v>
      </c>
      <c r="I100" s="8"/>
      <c r="J100" s="7"/>
      <c r="K100" s="8"/>
      <c r="L100" s="7"/>
      <c r="M100" s="8"/>
      <c r="N100" s="7"/>
      <c r="P100" s="7"/>
      <c r="Q100" s="11"/>
      <c r="T100" s="7"/>
    </row>
    <row r="101" spans="1:20">
      <c r="A101" s="23">
        <v>97</v>
      </c>
      <c r="B101" s="23" t="s">
        <v>302</v>
      </c>
      <c r="C101" s="23">
        <v>1</v>
      </c>
      <c r="D101" s="23">
        <v>7.0000000000000007E-2</v>
      </c>
      <c r="I101" s="8"/>
      <c r="J101" s="7"/>
      <c r="K101" s="8"/>
      <c r="L101" s="7"/>
      <c r="M101" s="8"/>
      <c r="N101" s="7"/>
      <c r="P101" s="7"/>
      <c r="Q101" s="11"/>
      <c r="T101" s="7"/>
    </row>
    <row r="102" spans="1:20">
      <c r="A102" s="23">
        <v>98</v>
      </c>
      <c r="B102" s="23" t="s">
        <v>303</v>
      </c>
      <c r="C102" s="23">
        <v>1</v>
      </c>
      <c r="D102" s="23">
        <v>7.0000000000000007E-2</v>
      </c>
      <c r="I102" s="8"/>
      <c r="J102" s="7"/>
      <c r="K102" s="8"/>
      <c r="L102" s="7"/>
      <c r="M102" s="8"/>
      <c r="N102" s="7"/>
      <c r="P102" s="7"/>
      <c r="Q102" s="11"/>
      <c r="T102" s="7"/>
    </row>
    <row r="103" spans="1:20">
      <c r="A103" s="23">
        <v>99</v>
      </c>
      <c r="B103" s="23" t="s">
        <v>304</v>
      </c>
      <c r="C103" s="23">
        <v>1</v>
      </c>
      <c r="D103" s="23">
        <v>7.0000000000000007E-2</v>
      </c>
      <c r="I103" s="8"/>
      <c r="J103" s="7"/>
      <c r="K103" s="8"/>
      <c r="L103" s="7"/>
      <c r="M103" s="8"/>
      <c r="N103" s="7"/>
      <c r="P103" s="7"/>
      <c r="Q103" s="11"/>
      <c r="T103" s="7"/>
    </row>
    <row r="104" spans="1:20">
      <c r="A104" s="23">
        <v>100</v>
      </c>
      <c r="B104" s="23" t="s">
        <v>146</v>
      </c>
      <c r="C104" s="23">
        <v>4</v>
      </c>
      <c r="D104" s="23">
        <v>0.27</v>
      </c>
      <c r="I104" s="8"/>
      <c r="J104" s="7"/>
      <c r="K104" s="8"/>
      <c r="L104" s="7"/>
      <c r="M104" s="8"/>
      <c r="N104" s="7"/>
      <c r="P104" s="7"/>
      <c r="Q104" s="11"/>
      <c r="T104" s="7"/>
    </row>
    <row r="105" spans="1:20">
      <c r="A105" s="23">
        <v>101</v>
      </c>
      <c r="B105" s="23" t="s">
        <v>305</v>
      </c>
      <c r="C105" s="23">
        <v>1</v>
      </c>
      <c r="D105" s="23">
        <v>7.0000000000000007E-2</v>
      </c>
      <c r="I105" s="8"/>
      <c r="J105" s="7"/>
      <c r="K105" s="8"/>
      <c r="L105" s="7"/>
      <c r="M105" s="8"/>
      <c r="N105" s="7"/>
      <c r="P105" s="7"/>
      <c r="Q105" s="11"/>
      <c r="T105" s="7"/>
    </row>
    <row r="106" spans="1:20">
      <c r="A106" s="23">
        <v>102</v>
      </c>
      <c r="B106" s="23" t="s">
        <v>306</v>
      </c>
      <c r="C106" s="23">
        <v>1</v>
      </c>
      <c r="D106" s="23">
        <v>7.0000000000000007E-2</v>
      </c>
      <c r="I106" s="8"/>
      <c r="J106" s="7"/>
      <c r="K106" s="8"/>
      <c r="L106" s="7"/>
      <c r="M106" s="8"/>
      <c r="N106" s="7"/>
      <c r="P106" s="7"/>
      <c r="Q106" s="11"/>
      <c r="T106" s="7"/>
    </row>
    <row r="107" spans="1:20">
      <c r="A107" s="23">
        <v>103</v>
      </c>
      <c r="B107" s="23" t="s">
        <v>245</v>
      </c>
      <c r="C107" s="23">
        <v>1</v>
      </c>
      <c r="D107" s="23">
        <v>7.0000000000000007E-2</v>
      </c>
      <c r="I107" s="8"/>
      <c r="J107" s="7"/>
      <c r="K107" s="8"/>
      <c r="L107" s="7"/>
      <c r="M107" s="8"/>
      <c r="N107" s="7"/>
      <c r="P107" s="7"/>
      <c r="Q107" s="11"/>
      <c r="T107" s="7"/>
    </row>
    <row r="108" spans="1:20">
      <c r="A108" s="23">
        <v>104</v>
      </c>
      <c r="B108" s="23" t="s">
        <v>150</v>
      </c>
      <c r="C108" s="23">
        <v>1</v>
      </c>
      <c r="D108" s="23">
        <v>7.0000000000000007E-2</v>
      </c>
      <c r="I108" s="8"/>
      <c r="J108" s="7"/>
      <c r="K108" s="8"/>
      <c r="L108" s="7"/>
      <c r="M108" s="8"/>
      <c r="N108" s="7"/>
      <c r="P108" s="7"/>
      <c r="Q108" s="11"/>
      <c r="T108" s="7"/>
    </row>
    <row r="109" spans="1:20">
      <c r="A109" s="23">
        <v>105</v>
      </c>
      <c r="B109" s="23" t="s">
        <v>247</v>
      </c>
      <c r="C109" s="23">
        <v>1</v>
      </c>
      <c r="D109" s="23">
        <v>7.0000000000000007E-2</v>
      </c>
      <c r="I109" s="8"/>
      <c r="J109" s="7"/>
      <c r="K109" s="8"/>
      <c r="L109" s="7"/>
      <c r="M109" s="8"/>
      <c r="N109" s="7"/>
      <c r="P109" s="7"/>
      <c r="Q109" s="11"/>
      <c r="T109" s="7"/>
    </row>
    <row r="111" spans="1:20" ht="18.75">
      <c r="A111" s="105" t="s">
        <v>1853</v>
      </c>
      <c r="B111" s="105"/>
      <c r="C111" s="105"/>
      <c r="D111" s="105"/>
    </row>
    <row r="112" spans="1:20" ht="15.75">
      <c r="A112" s="83" t="s">
        <v>250</v>
      </c>
      <c r="B112" s="84"/>
      <c r="C112" s="84"/>
      <c r="D112" s="84"/>
    </row>
    <row r="113" spans="1:4" ht="51">
      <c r="A113" s="81" t="s">
        <v>1</v>
      </c>
      <c r="B113" s="81" t="s">
        <v>2</v>
      </c>
      <c r="C113" s="81" t="s">
        <v>3</v>
      </c>
      <c r="D113" s="81" t="s">
        <v>4</v>
      </c>
    </row>
    <row r="114" spans="1:4">
      <c r="A114" s="82">
        <v>1</v>
      </c>
      <c r="B114" s="82"/>
      <c r="C114" s="82">
        <v>150</v>
      </c>
      <c r="D114" s="82">
        <v>80.209999999999994</v>
      </c>
    </row>
    <row r="115" spans="1:4">
      <c r="A115" s="82">
        <v>2</v>
      </c>
      <c r="B115" s="82" t="s">
        <v>42</v>
      </c>
      <c r="C115" s="82">
        <v>2</v>
      </c>
      <c r="D115" s="82">
        <v>1.07</v>
      </c>
    </row>
    <row r="116" spans="1:4">
      <c r="A116" s="82">
        <v>3</v>
      </c>
      <c r="B116" s="82" t="s">
        <v>43</v>
      </c>
      <c r="C116" s="82">
        <v>1</v>
      </c>
      <c r="D116" s="82">
        <v>0.53</v>
      </c>
    </row>
    <row r="117" spans="1:4">
      <c r="A117" s="82">
        <v>4</v>
      </c>
      <c r="B117" s="82" t="s">
        <v>251</v>
      </c>
      <c r="C117" s="82">
        <v>1</v>
      </c>
      <c r="D117" s="82">
        <v>0.53</v>
      </c>
    </row>
    <row r="118" spans="1:4">
      <c r="A118" s="82">
        <v>5</v>
      </c>
      <c r="B118" s="82" t="s">
        <v>252</v>
      </c>
      <c r="C118" s="82">
        <v>1</v>
      </c>
      <c r="D118" s="82">
        <v>0.53</v>
      </c>
    </row>
    <row r="119" spans="1:4">
      <c r="A119" s="82">
        <v>6</v>
      </c>
      <c r="B119" s="82" t="s">
        <v>48</v>
      </c>
      <c r="C119" s="82">
        <v>1</v>
      </c>
      <c r="D119" s="82">
        <v>0.53</v>
      </c>
    </row>
    <row r="120" spans="1:4">
      <c r="A120" s="82">
        <v>7</v>
      </c>
      <c r="B120" s="82" t="s">
        <v>60</v>
      </c>
      <c r="C120" s="82">
        <v>3</v>
      </c>
      <c r="D120" s="82">
        <v>1.6</v>
      </c>
    </row>
    <row r="121" spans="1:4">
      <c r="A121" s="82">
        <v>8</v>
      </c>
      <c r="B121" s="82" t="s">
        <v>1879</v>
      </c>
      <c r="C121" s="82">
        <v>3</v>
      </c>
      <c r="D121" s="82">
        <v>1.6</v>
      </c>
    </row>
    <row r="122" spans="1:4">
      <c r="A122" s="82">
        <v>9</v>
      </c>
      <c r="B122" s="82" t="s">
        <v>75</v>
      </c>
      <c r="C122" s="82">
        <v>5</v>
      </c>
      <c r="D122" s="82">
        <v>2.67</v>
      </c>
    </row>
    <row r="123" spans="1:4">
      <c r="A123" s="82">
        <v>10</v>
      </c>
      <c r="B123" s="82" t="s">
        <v>196</v>
      </c>
      <c r="C123" s="82">
        <v>1</v>
      </c>
      <c r="D123" s="82">
        <v>0.53</v>
      </c>
    </row>
    <row r="124" spans="1:4">
      <c r="A124" s="82">
        <v>11</v>
      </c>
      <c r="B124" s="82" t="s">
        <v>86</v>
      </c>
      <c r="C124" s="82">
        <v>1</v>
      </c>
      <c r="D124" s="82">
        <v>0.53</v>
      </c>
    </row>
    <row r="125" spans="1:4">
      <c r="A125" s="82">
        <v>12</v>
      </c>
      <c r="B125" s="82" t="s">
        <v>272</v>
      </c>
      <c r="C125" s="82">
        <v>1</v>
      </c>
      <c r="D125" s="82">
        <v>0.53</v>
      </c>
    </row>
    <row r="126" spans="1:4">
      <c r="A126" s="82">
        <v>13</v>
      </c>
      <c r="B126" s="82" t="s">
        <v>200</v>
      </c>
      <c r="C126" s="82">
        <v>1</v>
      </c>
      <c r="D126" s="82">
        <v>0.53</v>
      </c>
    </row>
    <row r="127" spans="1:4">
      <c r="A127" s="82">
        <v>14</v>
      </c>
      <c r="B127" s="82" t="s">
        <v>94</v>
      </c>
      <c r="C127" s="82">
        <v>8</v>
      </c>
      <c r="D127" s="82">
        <v>4.28</v>
      </c>
    </row>
    <row r="128" spans="1:4">
      <c r="A128" s="82">
        <v>15</v>
      </c>
      <c r="B128" s="82" t="s">
        <v>96</v>
      </c>
      <c r="C128" s="82">
        <v>1</v>
      </c>
      <c r="D128" s="82">
        <v>0.53</v>
      </c>
    </row>
    <row r="129" spans="1:4">
      <c r="A129" s="82">
        <v>16</v>
      </c>
      <c r="B129" s="82" t="s">
        <v>118</v>
      </c>
      <c r="C129" s="82">
        <v>1</v>
      </c>
      <c r="D129" s="82">
        <v>0.53</v>
      </c>
    </row>
    <row r="130" spans="1:4">
      <c r="A130" s="82">
        <v>17</v>
      </c>
      <c r="B130" s="82" t="s">
        <v>119</v>
      </c>
      <c r="C130" s="82">
        <v>1</v>
      </c>
      <c r="D130" s="82">
        <v>0.53</v>
      </c>
    </row>
    <row r="131" spans="1:4">
      <c r="A131" s="82">
        <v>18</v>
      </c>
      <c r="B131" s="82" t="s">
        <v>291</v>
      </c>
      <c r="C131" s="82">
        <v>1</v>
      </c>
      <c r="D131" s="82">
        <v>0.53</v>
      </c>
    </row>
    <row r="132" spans="1:4">
      <c r="A132" s="82">
        <v>19</v>
      </c>
      <c r="B132" s="82" t="s">
        <v>295</v>
      </c>
      <c r="C132" s="82">
        <v>1</v>
      </c>
      <c r="D132" s="82">
        <v>0.53</v>
      </c>
    </row>
    <row r="133" spans="1:4">
      <c r="A133" s="82">
        <v>20</v>
      </c>
      <c r="B133" s="82" t="s">
        <v>303</v>
      </c>
      <c r="C133" s="82">
        <v>1</v>
      </c>
      <c r="D133" s="82">
        <v>0.53</v>
      </c>
    </row>
    <row r="134" spans="1:4">
      <c r="A134" s="82">
        <v>21</v>
      </c>
      <c r="B134" s="82" t="s">
        <v>306</v>
      </c>
      <c r="C134" s="82">
        <v>1</v>
      </c>
      <c r="D134" s="82">
        <v>0.53</v>
      </c>
    </row>
    <row r="135" spans="1:4">
      <c r="A135" s="82">
        <v>22</v>
      </c>
      <c r="B135" s="82" t="s">
        <v>245</v>
      </c>
      <c r="C135" s="82">
        <v>1</v>
      </c>
      <c r="D135" s="82">
        <v>0.53</v>
      </c>
    </row>
    <row r="137" spans="1:4" ht="18.75">
      <c r="A137" s="105" t="s">
        <v>1854</v>
      </c>
      <c r="B137" s="105"/>
      <c r="C137" s="105"/>
      <c r="D137" s="105"/>
    </row>
    <row r="138" spans="1:4" ht="15.75">
      <c r="A138" s="83" t="s">
        <v>250</v>
      </c>
      <c r="B138" s="84"/>
      <c r="C138" s="84"/>
      <c r="D138" s="84"/>
    </row>
    <row r="139" spans="1:4" ht="51">
      <c r="A139" s="81" t="s">
        <v>1</v>
      </c>
      <c r="B139" s="81" t="s">
        <v>2</v>
      </c>
      <c r="C139" s="81" t="s">
        <v>3</v>
      </c>
      <c r="D139" s="81" t="s">
        <v>4</v>
      </c>
    </row>
    <row r="140" spans="1:4">
      <c r="A140" s="82">
        <v>1</v>
      </c>
      <c r="B140" s="82"/>
      <c r="C140" s="82">
        <v>26</v>
      </c>
      <c r="D140" s="82">
        <v>89.66</v>
      </c>
    </row>
    <row r="141" spans="1:4">
      <c r="A141" s="82">
        <v>2</v>
      </c>
      <c r="B141" s="82" t="s">
        <v>269</v>
      </c>
      <c r="C141" s="82">
        <v>1</v>
      </c>
      <c r="D141" s="82">
        <v>3.45</v>
      </c>
    </row>
    <row r="142" spans="1:4">
      <c r="A142" s="82">
        <v>3</v>
      </c>
      <c r="B142" s="82" t="s">
        <v>286</v>
      </c>
      <c r="C142" s="82">
        <v>1</v>
      </c>
      <c r="D142" s="82">
        <v>3.45</v>
      </c>
    </row>
    <row r="143" spans="1:4" ht="25.5">
      <c r="A143" s="82">
        <v>4</v>
      </c>
      <c r="B143" s="82" t="s">
        <v>299</v>
      </c>
      <c r="C143" s="82">
        <v>1</v>
      </c>
      <c r="D143" s="82">
        <v>3.45</v>
      </c>
    </row>
    <row r="145" spans="1:4" ht="18.75">
      <c r="A145" s="105" t="s">
        <v>1855</v>
      </c>
      <c r="B145" s="105"/>
      <c r="C145" s="105"/>
      <c r="D145" s="105"/>
    </row>
    <row r="146" spans="1:4" ht="15.75">
      <c r="A146" s="83" t="s">
        <v>250</v>
      </c>
      <c r="B146" s="84"/>
      <c r="C146" s="84"/>
      <c r="D146" s="84"/>
    </row>
    <row r="147" spans="1:4" ht="51">
      <c r="A147" s="81" t="s">
        <v>1</v>
      </c>
      <c r="B147" s="81" t="s">
        <v>2</v>
      </c>
      <c r="C147" s="81" t="s">
        <v>3</v>
      </c>
      <c r="D147" s="81" t="s">
        <v>4</v>
      </c>
    </row>
    <row r="148" spans="1:4">
      <c r="A148" s="82">
        <v>1</v>
      </c>
      <c r="B148" s="82"/>
      <c r="C148" s="82">
        <v>145</v>
      </c>
      <c r="D148" s="82">
        <v>85.8</v>
      </c>
    </row>
    <row r="149" spans="1:4">
      <c r="A149" s="82">
        <v>2</v>
      </c>
      <c r="B149" s="82" t="s">
        <v>42</v>
      </c>
      <c r="C149" s="82">
        <v>2</v>
      </c>
      <c r="D149" s="82">
        <v>1.18</v>
      </c>
    </row>
    <row r="150" spans="1:4">
      <c r="A150" s="82">
        <v>3</v>
      </c>
      <c r="B150" s="82" t="s">
        <v>43</v>
      </c>
      <c r="C150" s="82">
        <v>3</v>
      </c>
      <c r="D150" s="82">
        <v>1.78</v>
      </c>
    </row>
    <row r="151" spans="1:4">
      <c r="A151" s="82">
        <v>4</v>
      </c>
      <c r="B151" s="82" t="s">
        <v>44</v>
      </c>
      <c r="C151" s="82">
        <v>1</v>
      </c>
      <c r="D151" s="82">
        <v>0.59</v>
      </c>
    </row>
    <row r="152" spans="1:4">
      <c r="A152" s="82">
        <v>5</v>
      </c>
      <c r="B152" s="82" t="s">
        <v>259</v>
      </c>
      <c r="C152" s="82">
        <v>1</v>
      </c>
      <c r="D152" s="82">
        <v>0.59</v>
      </c>
    </row>
    <row r="153" spans="1:4">
      <c r="A153" s="82">
        <v>6</v>
      </c>
      <c r="B153" s="82" t="s">
        <v>266</v>
      </c>
      <c r="C153" s="82">
        <v>1</v>
      </c>
      <c r="D153" s="82">
        <v>0.59</v>
      </c>
    </row>
    <row r="154" spans="1:4">
      <c r="A154" s="82">
        <v>7</v>
      </c>
      <c r="B154" s="82" t="s">
        <v>75</v>
      </c>
      <c r="C154" s="82">
        <v>1</v>
      </c>
      <c r="D154" s="82">
        <v>0.59</v>
      </c>
    </row>
    <row r="155" spans="1:4">
      <c r="A155" s="82">
        <v>8</v>
      </c>
      <c r="B155" s="82" t="s">
        <v>94</v>
      </c>
      <c r="C155" s="82">
        <v>3</v>
      </c>
      <c r="D155" s="82">
        <v>1.78</v>
      </c>
    </row>
    <row r="156" spans="1:4">
      <c r="A156" s="82">
        <v>9</v>
      </c>
      <c r="B156" s="82" t="s">
        <v>278</v>
      </c>
      <c r="C156" s="82">
        <v>1</v>
      </c>
      <c r="D156" s="82">
        <v>0.59</v>
      </c>
    </row>
    <row r="157" spans="1:4">
      <c r="A157" s="82">
        <v>10</v>
      </c>
      <c r="B157" s="82" t="s">
        <v>279</v>
      </c>
      <c r="C157" s="82">
        <v>1</v>
      </c>
      <c r="D157" s="82">
        <v>0.59</v>
      </c>
    </row>
    <row r="158" spans="1:4">
      <c r="A158" s="82">
        <v>11</v>
      </c>
      <c r="B158" s="82" t="s">
        <v>284</v>
      </c>
      <c r="C158" s="82">
        <v>1</v>
      </c>
      <c r="D158" s="82">
        <v>0.59</v>
      </c>
    </row>
    <row r="159" spans="1:4">
      <c r="A159" s="82">
        <v>12</v>
      </c>
      <c r="B159" s="82" t="s">
        <v>119</v>
      </c>
      <c r="C159" s="82">
        <v>1</v>
      </c>
      <c r="D159" s="82">
        <v>0.59</v>
      </c>
    </row>
    <row r="160" spans="1:4">
      <c r="A160" s="82">
        <v>13</v>
      </c>
      <c r="B160" s="82" t="s">
        <v>122</v>
      </c>
      <c r="C160" s="82">
        <v>3</v>
      </c>
      <c r="D160" s="82">
        <v>1.78</v>
      </c>
    </row>
    <row r="161" spans="1:4">
      <c r="A161" s="82">
        <v>14</v>
      </c>
      <c r="B161" s="82" t="s">
        <v>124</v>
      </c>
      <c r="C161" s="82">
        <v>1</v>
      </c>
      <c r="D161" s="82">
        <v>0.59</v>
      </c>
    </row>
    <row r="162" spans="1:4">
      <c r="A162" s="82">
        <v>15</v>
      </c>
      <c r="B162" s="82" t="s">
        <v>289</v>
      </c>
      <c r="C162" s="82">
        <v>1</v>
      </c>
      <c r="D162" s="82">
        <v>0.59</v>
      </c>
    </row>
    <row r="163" spans="1:4">
      <c r="A163" s="82">
        <v>16</v>
      </c>
      <c r="B163" s="82" t="s">
        <v>135</v>
      </c>
      <c r="C163" s="82">
        <v>1</v>
      </c>
      <c r="D163" s="82">
        <v>0.59</v>
      </c>
    </row>
    <row r="164" spans="1:4">
      <c r="A164" s="82">
        <v>17</v>
      </c>
      <c r="B164" s="82" t="s">
        <v>297</v>
      </c>
      <c r="C164" s="82">
        <v>1</v>
      </c>
      <c r="D164" s="82">
        <v>0.59</v>
      </c>
    </row>
    <row r="165" spans="1:4">
      <c r="A165" s="82">
        <v>18</v>
      </c>
      <c r="B165" s="82" t="s">
        <v>302</v>
      </c>
      <c r="C165" s="82">
        <v>1</v>
      </c>
      <c r="D165" s="82">
        <v>0.59</v>
      </c>
    </row>
    <row r="167" spans="1:4" ht="18.75">
      <c r="A167" s="105" t="s">
        <v>1856</v>
      </c>
      <c r="B167" s="105"/>
      <c r="C167" s="105"/>
      <c r="D167" s="105"/>
    </row>
    <row r="168" spans="1:4">
      <c r="A168" s="85" t="s">
        <v>250</v>
      </c>
      <c r="B168" s="84"/>
      <c r="C168" s="84"/>
      <c r="D168" s="84"/>
    </row>
    <row r="169" spans="1:4" ht="51">
      <c r="A169" s="81" t="s">
        <v>1</v>
      </c>
      <c r="B169" s="81" t="s">
        <v>2</v>
      </c>
      <c r="C169" s="81" t="s">
        <v>3</v>
      </c>
      <c r="D169" s="81" t="s">
        <v>4</v>
      </c>
    </row>
    <row r="170" spans="1:4">
      <c r="A170" s="82">
        <v>1</v>
      </c>
      <c r="B170" s="82"/>
      <c r="C170" s="82">
        <v>233</v>
      </c>
      <c r="D170" s="82">
        <v>86.94</v>
      </c>
    </row>
    <row r="171" spans="1:4">
      <c r="A171" s="82">
        <v>2</v>
      </c>
      <c r="B171" s="82" t="s">
        <v>42</v>
      </c>
      <c r="C171" s="82">
        <v>8</v>
      </c>
      <c r="D171" s="82">
        <v>2.99</v>
      </c>
    </row>
    <row r="172" spans="1:4">
      <c r="A172" s="82">
        <v>3</v>
      </c>
      <c r="B172" s="82" t="s">
        <v>174</v>
      </c>
      <c r="C172" s="82">
        <v>1</v>
      </c>
      <c r="D172" s="82">
        <v>0.37</v>
      </c>
    </row>
    <row r="173" spans="1:4">
      <c r="A173" s="82">
        <v>4</v>
      </c>
      <c r="B173" s="82" t="s">
        <v>256</v>
      </c>
      <c r="C173" s="82">
        <v>1</v>
      </c>
      <c r="D173" s="82">
        <v>0.37</v>
      </c>
    </row>
    <row r="174" spans="1:4">
      <c r="A174" s="82">
        <v>5</v>
      </c>
      <c r="B174" s="82" t="s">
        <v>257</v>
      </c>
      <c r="C174" s="82">
        <v>1</v>
      </c>
      <c r="D174" s="82">
        <v>0.37</v>
      </c>
    </row>
    <row r="175" spans="1:4">
      <c r="A175" s="82">
        <v>6</v>
      </c>
      <c r="B175" s="82" t="s">
        <v>260</v>
      </c>
      <c r="C175" s="82">
        <v>1</v>
      </c>
      <c r="D175" s="82">
        <v>0.37</v>
      </c>
    </row>
    <row r="176" spans="1:4">
      <c r="A176" s="82">
        <v>7</v>
      </c>
      <c r="B176" s="82" t="s">
        <v>61</v>
      </c>
      <c r="C176" s="82">
        <v>1</v>
      </c>
      <c r="D176" s="82">
        <v>0.37</v>
      </c>
    </row>
    <row r="177" spans="1:4">
      <c r="A177" s="82">
        <v>8</v>
      </c>
      <c r="B177" s="82" t="s">
        <v>63</v>
      </c>
      <c r="C177" s="82">
        <v>1</v>
      </c>
      <c r="D177" s="82">
        <v>0.37</v>
      </c>
    </row>
    <row r="178" spans="1:4">
      <c r="A178" s="82">
        <v>9</v>
      </c>
      <c r="B178" s="82" t="s">
        <v>20</v>
      </c>
      <c r="C178" s="82">
        <v>2</v>
      </c>
      <c r="D178" s="82">
        <v>0.75</v>
      </c>
    </row>
    <row r="179" spans="1:4">
      <c r="A179" s="82">
        <v>10</v>
      </c>
      <c r="B179" s="82" t="s">
        <v>83</v>
      </c>
      <c r="C179" s="82">
        <v>1</v>
      </c>
      <c r="D179" s="82">
        <v>0.37</v>
      </c>
    </row>
    <row r="180" spans="1:4">
      <c r="A180" s="82">
        <v>11</v>
      </c>
      <c r="B180" s="82" t="s">
        <v>271</v>
      </c>
      <c r="C180" s="82">
        <v>1</v>
      </c>
      <c r="D180" s="82">
        <v>0.37</v>
      </c>
    </row>
    <row r="181" spans="1:4">
      <c r="A181" s="82">
        <v>12</v>
      </c>
      <c r="B181" s="82" t="s">
        <v>201</v>
      </c>
      <c r="C181" s="82">
        <v>1</v>
      </c>
      <c r="D181" s="82">
        <v>0.37</v>
      </c>
    </row>
    <row r="182" spans="1:4">
      <c r="A182" s="82">
        <v>13</v>
      </c>
      <c r="B182" s="82" t="s">
        <v>273</v>
      </c>
      <c r="C182" s="82">
        <v>1</v>
      </c>
      <c r="D182" s="82">
        <v>0.37</v>
      </c>
    </row>
    <row r="183" spans="1:4">
      <c r="A183" s="82">
        <v>14</v>
      </c>
      <c r="B183" s="82" t="s">
        <v>93</v>
      </c>
      <c r="C183" s="82">
        <v>1</v>
      </c>
      <c r="D183" s="82">
        <v>0.37</v>
      </c>
    </row>
    <row r="184" spans="1:4">
      <c r="A184" s="82">
        <v>15</v>
      </c>
      <c r="B184" s="82" t="s">
        <v>98</v>
      </c>
      <c r="C184" s="82">
        <v>1</v>
      </c>
      <c r="D184" s="82">
        <v>0.37</v>
      </c>
    </row>
    <row r="185" spans="1:4">
      <c r="A185" s="82">
        <v>16</v>
      </c>
      <c r="B185" s="82" t="s">
        <v>99</v>
      </c>
      <c r="C185" s="82">
        <v>1</v>
      </c>
      <c r="D185" s="82">
        <v>0.37</v>
      </c>
    </row>
    <row r="186" spans="1:4">
      <c r="A186" s="82">
        <v>17</v>
      </c>
      <c r="B186" s="82" t="s">
        <v>101</v>
      </c>
      <c r="C186" s="82">
        <v>2</v>
      </c>
      <c r="D186" s="82">
        <v>0.75</v>
      </c>
    </row>
    <row r="187" spans="1:4">
      <c r="A187" s="82">
        <v>18</v>
      </c>
      <c r="B187" s="82" t="s">
        <v>287</v>
      </c>
      <c r="C187" s="82">
        <v>1</v>
      </c>
      <c r="D187" s="82">
        <v>0.37</v>
      </c>
    </row>
    <row r="188" spans="1:4">
      <c r="A188" s="82">
        <v>19</v>
      </c>
      <c r="B188" s="82" t="s">
        <v>288</v>
      </c>
      <c r="C188" s="82">
        <v>1</v>
      </c>
      <c r="D188" s="82">
        <v>0.37</v>
      </c>
    </row>
    <row r="189" spans="1:4">
      <c r="A189" s="82">
        <v>20</v>
      </c>
      <c r="B189" s="82" t="s">
        <v>21</v>
      </c>
      <c r="C189" s="82">
        <v>2</v>
      </c>
      <c r="D189" s="82">
        <v>0.75</v>
      </c>
    </row>
    <row r="190" spans="1:4">
      <c r="A190" s="82">
        <v>21</v>
      </c>
      <c r="B190" s="82" t="s">
        <v>290</v>
      </c>
      <c r="C190" s="82">
        <v>1</v>
      </c>
      <c r="D190" s="82">
        <v>0.37</v>
      </c>
    </row>
    <row r="191" spans="1:4">
      <c r="A191" s="82">
        <v>22</v>
      </c>
      <c r="B191" s="82" t="s">
        <v>294</v>
      </c>
      <c r="C191" s="82">
        <v>1</v>
      </c>
      <c r="D191" s="82">
        <v>0.37</v>
      </c>
    </row>
    <row r="192" spans="1:4">
      <c r="A192" s="82">
        <v>23</v>
      </c>
      <c r="B192" s="82" t="s">
        <v>134</v>
      </c>
      <c r="C192" s="82">
        <v>1</v>
      </c>
      <c r="D192" s="82">
        <v>0.37</v>
      </c>
    </row>
    <row r="193" spans="1:4">
      <c r="A193" s="82">
        <v>24</v>
      </c>
      <c r="B193" s="82" t="s">
        <v>298</v>
      </c>
      <c r="C193" s="82">
        <v>1</v>
      </c>
      <c r="D193" s="82">
        <v>0.37</v>
      </c>
    </row>
    <row r="194" spans="1:4" ht="25.5">
      <c r="A194" s="82">
        <v>25</v>
      </c>
      <c r="B194" s="82" t="s">
        <v>301</v>
      </c>
      <c r="C194" s="82">
        <v>1</v>
      </c>
      <c r="D194" s="82">
        <v>0.37</v>
      </c>
    </row>
    <row r="195" spans="1:4">
      <c r="A195" s="82">
        <v>26</v>
      </c>
      <c r="B195" s="82" t="s">
        <v>146</v>
      </c>
      <c r="C195" s="82">
        <v>1</v>
      </c>
      <c r="D195" s="82">
        <v>0.37</v>
      </c>
    </row>
    <row r="197" spans="1:4" ht="18.75">
      <c r="A197" s="104" t="s">
        <v>1857</v>
      </c>
      <c r="B197" s="104"/>
      <c r="C197" s="104"/>
      <c r="D197" s="104"/>
    </row>
    <row r="198" spans="1:4">
      <c r="A198" s="85" t="s">
        <v>250</v>
      </c>
      <c r="B198" s="84"/>
      <c r="C198" s="84"/>
      <c r="D198" s="84"/>
    </row>
    <row r="199" spans="1:4" ht="51">
      <c r="A199" s="81" t="s">
        <v>1</v>
      </c>
      <c r="B199" s="81" t="s">
        <v>2</v>
      </c>
      <c r="C199" s="81" t="s">
        <v>3</v>
      </c>
      <c r="D199" s="81" t="s">
        <v>4</v>
      </c>
    </row>
    <row r="200" spans="1:4">
      <c r="A200" s="82">
        <v>1</v>
      </c>
      <c r="B200" s="82"/>
      <c r="C200" s="82">
        <v>212</v>
      </c>
      <c r="D200" s="82">
        <v>93.81</v>
      </c>
    </row>
    <row r="201" spans="1:4">
      <c r="A201" s="82">
        <v>2</v>
      </c>
      <c r="B201" s="82" t="s">
        <v>42</v>
      </c>
      <c r="C201" s="82">
        <v>6</v>
      </c>
      <c r="D201" s="82">
        <v>2.65</v>
      </c>
    </row>
    <row r="202" spans="1:4">
      <c r="A202" s="82">
        <v>3</v>
      </c>
      <c r="B202" s="82" t="s">
        <v>1891</v>
      </c>
      <c r="C202" s="82">
        <v>1</v>
      </c>
      <c r="D202" s="82">
        <v>0.44</v>
      </c>
    </row>
    <row r="203" spans="1:4">
      <c r="A203" s="82">
        <v>4</v>
      </c>
      <c r="B203" s="82" t="s">
        <v>263</v>
      </c>
      <c r="C203" s="82">
        <v>1</v>
      </c>
      <c r="D203" s="82">
        <v>0.44</v>
      </c>
    </row>
    <row r="204" spans="1:4">
      <c r="A204" s="82">
        <v>5</v>
      </c>
      <c r="B204" s="82" t="s">
        <v>75</v>
      </c>
      <c r="C204" s="82">
        <v>1</v>
      </c>
      <c r="D204" s="82">
        <v>0.44</v>
      </c>
    </row>
    <row r="205" spans="1:4">
      <c r="A205" s="82">
        <v>6</v>
      </c>
      <c r="B205" s="82" t="s">
        <v>275</v>
      </c>
      <c r="C205" s="82">
        <v>1</v>
      </c>
      <c r="D205" s="82">
        <v>0.44</v>
      </c>
    </row>
    <row r="206" spans="1:4">
      <c r="A206" s="82">
        <v>7</v>
      </c>
      <c r="B206" s="82" t="s">
        <v>276</v>
      </c>
      <c r="C206" s="82">
        <v>1</v>
      </c>
      <c r="D206" s="82">
        <v>0.44</v>
      </c>
    </row>
    <row r="207" spans="1:4">
      <c r="A207" s="82">
        <v>8</v>
      </c>
      <c r="B207" s="82" t="s">
        <v>99</v>
      </c>
      <c r="C207" s="82">
        <v>1</v>
      </c>
      <c r="D207" s="82">
        <v>0.44</v>
      </c>
    </row>
    <row r="208" spans="1:4">
      <c r="A208" s="82">
        <v>9</v>
      </c>
      <c r="B208" s="82" t="s">
        <v>101</v>
      </c>
      <c r="C208" s="82">
        <v>1</v>
      </c>
      <c r="D208" s="82">
        <v>0.44</v>
      </c>
    </row>
    <row r="209" spans="1:4">
      <c r="A209" s="82">
        <v>10</v>
      </c>
      <c r="B209" s="82" t="s">
        <v>283</v>
      </c>
      <c r="C209" s="82">
        <v>1</v>
      </c>
      <c r="D209" s="82">
        <v>0.44</v>
      </c>
    </row>
    <row r="211" spans="1:4" ht="18.75">
      <c r="A211" s="104" t="s">
        <v>1858</v>
      </c>
      <c r="B211" s="104"/>
      <c r="C211" s="104"/>
      <c r="D211" s="104"/>
    </row>
    <row r="212" spans="1:4">
      <c r="A212" s="85" t="s">
        <v>250</v>
      </c>
      <c r="B212" s="84"/>
      <c r="C212" s="84"/>
      <c r="D212" s="84"/>
    </row>
    <row r="213" spans="1:4" ht="51">
      <c r="A213" s="81" t="s">
        <v>1</v>
      </c>
      <c r="B213" s="81" t="s">
        <v>2</v>
      </c>
      <c r="C213" s="81" t="s">
        <v>3</v>
      </c>
      <c r="D213" s="81" t="s">
        <v>4</v>
      </c>
    </row>
    <row r="214" spans="1:4">
      <c r="A214" s="82">
        <v>1</v>
      </c>
      <c r="B214" s="82"/>
      <c r="C214" s="82">
        <v>276</v>
      </c>
      <c r="D214" s="82">
        <v>85.45</v>
      </c>
    </row>
    <row r="215" spans="1:4">
      <c r="A215" s="82">
        <v>2</v>
      </c>
      <c r="B215" s="82" t="s">
        <v>42</v>
      </c>
      <c r="C215" s="82">
        <v>15</v>
      </c>
      <c r="D215" s="82">
        <v>4.6399999999999997</v>
      </c>
    </row>
    <row r="216" spans="1:4">
      <c r="A216" s="82">
        <v>3</v>
      </c>
      <c r="B216" s="82" t="s">
        <v>1891</v>
      </c>
      <c r="C216" s="82">
        <v>4</v>
      </c>
      <c r="D216" s="82">
        <v>1.24</v>
      </c>
    </row>
    <row r="217" spans="1:4">
      <c r="A217" s="82">
        <v>4</v>
      </c>
      <c r="B217" s="82" t="s">
        <v>44</v>
      </c>
      <c r="C217" s="82">
        <v>2</v>
      </c>
      <c r="D217" s="82">
        <v>0.62</v>
      </c>
    </row>
    <row r="218" spans="1:4">
      <c r="A218" s="82">
        <v>5</v>
      </c>
      <c r="B218" s="82" t="s">
        <v>252</v>
      </c>
      <c r="C218" s="82">
        <v>1</v>
      </c>
      <c r="D218" s="82">
        <v>0.31</v>
      </c>
    </row>
    <row r="219" spans="1:4">
      <c r="A219" s="82">
        <v>6</v>
      </c>
      <c r="B219" s="82" t="s">
        <v>253</v>
      </c>
      <c r="C219" s="82">
        <v>1</v>
      </c>
      <c r="D219" s="82">
        <v>0.31</v>
      </c>
    </row>
    <row r="220" spans="1:4">
      <c r="A220" s="82">
        <v>7</v>
      </c>
      <c r="B220" s="82" t="s">
        <v>255</v>
      </c>
      <c r="C220" s="82">
        <v>1</v>
      </c>
      <c r="D220" s="82">
        <v>0.31</v>
      </c>
    </row>
    <row r="221" spans="1:4">
      <c r="A221" s="82">
        <v>8</v>
      </c>
      <c r="B221" s="82" t="s">
        <v>70</v>
      </c>
      <c r="C221" s="82">
        <v>1</v>
      </c>
      <c r="D221" s="82">
        <v>0.31</v>
      </c>
    </row>
    <row r="222" spans="1:4">
      <c r="A222" s="82">
        <v>9</v>
      </c>
      <c r="B222" s="82" t="s">
        <v>73</v>
      </c>
      <c r="C222" s="82">
        <v>1</v>
      </c>
      <c r="D222" s="82">
        <v>0.31</v>
      </c>
    </row>
    <row r="223" spans="1:4">
      <c r="A223" s="82">
        <v>10</v>
      </c>
      <c r="B223" s="82" t="s">
        <v>75</v>
      </c>
      <c r="C223" s="82">
        <v>6</v>
      </c>
      <c r="D223" s="82">
        <v>1.86</v>
      </c>
    </row>
    <row r="224" spans="1:4">
      <c r="A224" s="82">
        <v>11</v>
      </c>
      <c r="B224" s="82" t="s">
        <v>88</v>
      </c>
      <c r="C224" s="82">
        <v>1</v>
      </c>
      <c r="D224" s="82">
        <v>0.31</v>
      </c>
    </row>
    <row r="225" spans="1:4">
      <c r="A225" s="82">
        <v>12</v>
      </c>
      <c r="B225" s="82" t="s">
        <v>277</v>
      </c>
      <c r="C225" s="82">
        <v>1</v>
      </c>
      <c r="D225" s="82">
        <v>0.31</v>
      </c>
    </row>
    <row r="226" spans="1:4">
      <c r="A226" s="82">
        <v>13</v>
      </c>
      <c r="B226" s="82" t="s">
        <v>99</v>
      </c>
      <c r="C226" s="82">
        <v>1</v>
      </c>
      <c r="D226" s="82">
        <v>0.31</v>
      </c>
    </row>
    <row r="227" spans="1:4">
      <c r="A227" s="82">
        <v>14</v>
      </c>
      <c r="B227" s="82" t="s">
        <v>280</v>
      </c>
      <c r="C227" s="82">
        <v>1</v>
      </c>
      <c r="D227" s="82">
        <v>0.31</v>
      </c>
    </row>
    <row r="228" spans="1:4">
      <c r="A228" s="82">
        <v>15</v>
      </c>
      <c r="B228" s="82" t="s">
        <v>105</v>
      </c>
      <c r="C228" s="82">
        <v>1</v>
      </c>
      <c r="D228" s="82">
        <v>0.31</v>
      </c>
    </row>
    <row r="229" spans="1:4">
      <c r="A229" s="82">
        <v>16</v>
      </c>
      <c r="B229" s="82" t="s">
        <v>285</v>
      </c>
      <c r="C229" s="82">
        <v>1</v>
      </c>
      <c r="D229" s="82">
        <v>0.31</v>
      </c>
    </row>
    <row r="230" spans="1:4">
      <c r="A230" s="82">
        <v>17</v>
      </c>
      <c r="B230" s="82" t="s">
        <v>119</v>
      </c>
      <c r="C230" s="82">
        <v>2</v>
      </c>
      <c r="D230" s="82">
        <v>0.62</v>
      </c>
    </row>
    <row r="231" spans="1:4">
      <c r="A231" s="82">
        <v>18</v>
      </c>
      <c r="B231" s="82" t="s">
        <v>122</v>
      </c>
      <c r="C231" s="82">
        <v>2</v>
      </c>
      <c r="D231" s="82">
        <v>0.62</v>
      </c>
    </row>
    <row r="232" spans="1:4">
      <c r="A232" s="82">
        <v>19</v>
      </c>
      <c r="B232" s="82" t="s">
        <v>293</v>
      </c>
      <c r="C232" s="82">
        <v>1</v>
      </c>
      <c r="D232" s="82">
        <v>0.31</v>
      </c>
    </row>
    <row r="233" spans="1:4">
      <c r="A233" s="82">
        <v>20</v>
      </c>
      <c r="B233" s="82" t="s">
        <v>300</v>
      </c>
      <c r="C233" s="82">
        <v>1</v>
      </c>
      <c r="D233" s="82">
        <v>0.31</v>
      </c>
    </row>
    <row r="234" spans="1:4">
      <c r="A234" s="82">
        <v>21</v>
      </c>
      <c r="B234" s="82" t="s">
        <v>142</v>
      </c>
      <c r="C234" s="82">
        <v>1</v>
      </c>
      <c r="D234" s="82">
        <v>0.31</v>
      </c>
    </row>
    <row r="235" spans="1:4">
      <c r="A235" s="82">
        <v>22</v>
      </c>
      <c r="B235" s="82" t="s">
        <v>304</v>
      </c>
      <c r="C235" s="82">
        <v>1</v>
      </c>
      <c r="D235" s="82">
        <v>0.31</v>
      </c>
    </row>
    <row r="236" spans="1:4">
      <c r="A236" s="82">
        <v>23</v>
      </c>
      <c r="B236" s="82" t="s">
        <v>146</v>
      </c>
      <c r="C236" s="82">
        <v>1</v>
      </c>
      <c r="D236" s="82">
        <v>0.31</v>
      </c>
    </row>
    <row r="238" spans="1:4" ht="18.75">
      <c r="A238" s="104" t="s">
        <v>1859</v>
      </c>
      <c r="B238" s="104"/>
      <c r="C238" s="104"/>
      <c r="D238" s="104"/>
    </row>
    <row r="239" spans="1:4">
      <c r="A239" s="85" t="s">
        <v>250</v>
      </c>
      <c r="B239" s="84"/>
      <c r="C239" s="84"/>
      <c r="D239" s="84"/>
    </row>
    <row r="240" spans="1:4" ht="51">
      <c r="A240" s="81" t="s">
        <v>1</v>
      </c>
      <c r="B240" s="81" t="s">
        <v>2</v>
      </c>
      <c r="C240" s="81" t="s">
        <v>3</v>
      </c>
      <c r="D240" s="81" t="s">
        <v>4</v>
      </c>
    </row>
    <row r="241" spans="1:4">
      <c r="A241" s="82">
        <v>1</v>
      </c>
      <c r="B241" s="82"/>
      <c r="C241" s="82">
        <v>168</v>
      </c>
      <c r="D241" s="82">
        <v>75.34</v>
      </c>
    </row>
    <row r="242" spans="1:4">
      <c r="A242" s="82">
        <v>2</v>
      </c>
      <c r="B242" s="82" t="s">
        <v>1891</v>
      </c>
      <c r="C242" s="82">
        <v>1</v>
      </c>
      <c r="D242" s="82">
        <v>0.45</v>
      </c>
    </row>
    <row r="243" spans="1:4">
      <c r="A243" s="82">
        <v>3</v>
      </c>
      <c r="B243" s="82" t="s">
        <v>1891</v>
      </c>
      <c r="C243" s="82">
        <v>2</v>
      </c>
      <c r="D243" s="82">
        <v>0.9</v>
      </c>
    </row>
    <row r="244" spans="1:4">
      <c r="A244" s="82">
        <v>4</v>
      </c>
      <c r="B244" s="82" t="s">
        <v>44</v>
      </c>
      <c r="C244" s="82">
        <v>1</v>
      </c>
      <c r="D244" s="82">
        <v>0.45</v>
      </c>
    </row>
    <row r="245" spans="1:4">
      <c r="A245" s="82">
        <v>5</v>
      </c>
      <c r="B245" s="82">
        <v>1</v>
      </c>
      <c r="C245" s="82">
        <v>1</v>
      </c>
      <c r="D245" s="82">
        <v>0.45</v>
      </c>
    </row>
    <row r="246" spans="1:4">
      <c r="A246" s="82">
        <v>6</v>
      </c>
      <c r="B246" s="82" t="s">
        <v>51</v>
      </c>
      <c r="C246" s="82">
        <v>1</v>
      </c>
      <c r="D246" s="82">
        <v>0.45</v>
      </c>
    </row>
    <row r="247" spans="1:4">
      <c r="A247" s="82">
        <v>7</v>
      </c>
      <c r="B247" s="82" t="s">
        <v>254</v>
      </c>
      <c r="C247" s="82">
        <v>1</v>
      </c>
      <c r="D247" s="82">
        <v>0.45</v>
      </c>
    </row>
    <row r="248" spans="1:4">
      <c r="A248" s="82">
        <v>8</v>
      </c>
      <c r="B248" s="82" t="s">
        <v>258</v>
      </c>
      <c r="C248" s="82">
        <v>1</v>
      </c>
      <c r="D248" s="82">
        <v>0.45</v>
      </c>
    </row>
    <row r="249" spans="1:4">
      <c r="A249" s="82">
        <v>9</v>
      </c>
      <c r="B249" s="82" t="s">
        <v>260</v>
      </c>
      <c r="C249" s="82">
        <v>1</v>
      </c>
      <c r="D249" s="82">
        <v>0.45</v>
      </c>
    </row>
    <row r="250" spans="1:4">
      <c r="A250" s="82">
        <v>10</v>
      </c>
      <c r="B250" s="82" t="s">
        <v>64</v>
      </c>
      <c r="C250" s="82">
        <v>3</v>
      </c>
      <c r="D250" s="82">
        <v>1.35</v>
      </c>
    </row>
    <row r="251" spans="1:4">
      <c r="A251" s="82">
        <v>11</v>
      </c>
      <c r="B251" s="82" t="s">
        <v>40</v>
      </c>
      <c r="C251" s="82">
        <v>1</v>
      </c>
      <c r="D251" s="82">
        <v>0.45</v>
      </c>
    </row>
    <row r="252" spans="1:4">
      <c r="A252" s="82">
        <v>12</v>
      </c>
      <c r="B252" s="82" t="s">
        <v>66</v>
      </c>
      <c r="C252" s="82">
        <v>1</v>
      </c>
      <c r="D252" s="82">
        <v>0.45</v>
      </c>
    </row>
    <row r="253" spans="1:4">
      <c r="A253" s="82">
        <v>13</v>
      </c>
      <c r="B253" s="82" t="s">
        <v>261</v>
      </c>
      <c r="C253" s="82">
        <v>1</v>
      </c>
      <c r="D253" s="82">
        <v>0.45</v>
      </c>
    </row>
    <row r="254" spans="1:4">
      <c r="A254" s="82">
        <v>14</v>
      </c>
      <c r="B254" s="82" t="s">
        <v>68</v>
      </c>
      <c r="C254" s="82">
        <v>1</v>
      </c>
      <c r="D254" s="82">
        <v>0.45</v>
      </c>
    </row>
    <row r="255" spans="1:4">
      <c r="A255" s="82">
        <v>15</v>
      </c>
      <c r="B255" s="82" t="s">
        <v>262</v>
      </c>
      <c r="C255" s="82">
        <v>1</v>
      </c>
      <c r="D255" s="82">
        <v>0.45</v>
      </c>
    </row>
    <row r="256" spans="1:4">
      <c r="A256" s="82">
        <v>16</v>
      </c>
      <c r="B256" s="82" t="s">
        <v>264</v>
      </c>
      <c r="C256" s="82">
        <v>1</v>
      </c>
      <c r="D256" s="82">
        <v>0.45</v>
      </c>
    </row>
    <row r="257" spans="1:4">
      <c r="A257" s="82">
        <v>17</v>
      </c>
      <c r="B257" s="82" t="s">
        <v>265</v>
      </c>
      <c r="C257" s="82">
        <v>1</v>
      </c>
      <c r="D257" s="82">
        <v>0.45</v>
      </c>
    </row>
    <row r="258" spans="1:4">
      <c r="A258" s="82">
        <v>18</v>
      </c>
      <c r="B258" s="82" t="s">
        <v>267</v>
      </c>
      <c r="C258" s="82">
        <v>1</v>
      </c>
      <c r="D258" s="82">
        <v>0.45</v>
      </c>
    </row>
    <row r="259" spans="1:4">
      <c r="A259" s="82">
        <v>19</v>
      </c>
      <c r="B259" s="82" t="s">
        <v>75</v>
      </c>
      <c r="C259" s="82">
        <v>3</v>
      </c>
      <c r="D259" s="82">
        <v>1.35</v>
      </c>
    </row>
    <row r="260" spans="1:4">
      <c r="A260" s="82">
        <v>20</v>
      </c>
      <c r="B260" s="82" t="s">
        <v>268</v>
      </c>
      <c r="C260" s="82">
        <v>1</v>
      </c>
      <c r="D260" s="82">
        <v>0.45</v>
      </c>
    </row>
    <row r="261" spans="1:4">
      <c r="A261" s="82">
        <v>21</v>
      </c>
      <c r="B261" s="82" t="s">
        <v>81</v>
      </c>
      <c r="C261" s="82">
        <v>1</v>
      </c>
      <c r="D261" s="82">
        <v>0.45</v>
      </c>
    </row>
    <row r="262" spans="1:4">
      <c r="A262" s="82">
        <v>22</v>
      </c>
      <c r="B262" s="82" t="s">
        <v>82</v>
      </c>
      <c r="C262" s="82">
        <v>2</v>
      </c>
      <c r="D262" s="82">
        <v>0.9</v>
      </c>
    </row>
    <row r="263" spans="1:4">
      <c r="A263" s="82">
        <v>23</v>
      </c>
      <c r="B263" s="82" t="s">
        <v>270</v>
      </c>
      <c r="C263" s="82">
        <v>1</v>
      </c>
      <c r="D263" s="82">
        <v>0.45</v>
      </c>
    </row>
    <row r="264" spans="1:4">
      <c r="A264" s="82">
        <v>24</v>
      </c>
      <c r="B264" s="82" t="s">
        <v>201</v>
      </c>
      <c r="C264" s="82">
        <v>1</v>
      </c>
      <c r="D264" s="82">
        <v>0.45</v>
      </c>
    </row>
    <row r="265" spans="1:4">
      <c r="A265" s="82">
        <v>25</v>
      </c>
      <c r="B265" s="82" t="s">
        <v>94</v>
      </c>
      <c r="C265" s="82">
        <v>2</v>
      </c>
      <c r="D265" s="82">
        <v>0.9</v>
      </c>
    </row>
    <row r="266" spans="1:4">
      <c r="A266" s="82">
        <v>26</v>
      </c>
      <c r="B266" s="82" t="s">
        <v>274</v>
      </c>
      <c r="C266" s="82">
        <v>1</v>
      </c>
      <c r="D266" s="82">
        <v>0.45</v>
      </c>
    </row>
    <row r="267" spans="1:4">
      <c r="A267" s="82">
        <v>27</v>
      </c>
      <c r="B267" s="82" t="s">
        <v>96</v>
      </c>
      <c r="C267" s="82">
        <v>2</v>
      </c>
      <c r="D267" s="82">
        <v>0.9</v>
      </c>
    </row>
    <row r="268" spans="1:4">
      <c r="A268" s="82">
        <v>28</v>
      </c>
      <c r="B268" s="82" t="s">
        <v>98</v>
      </c>
      <c r="C268" s="82">
        <v>1</v>
      </c>
      <c r="D268" s="82">
        <v>0.45</v>
      </c>
    </row>
    <row r="269" spans="1:4">
      <c r="A269" s="82">
        <v>29</v>
      </c>
      <c r="B269" s="82" t="s">
        <v>99</v>
      </c>
      <c r="C269" s="82">
        <v>1</v>
      </c>
      <c r="D269" s="82">
        <v>0.45</v>
      </c>
    </row>
    <row r="270" spans="1:4">
      <c r="A270" s="82">
        <v>30</v>
      </c>
      <c r="B270" s="82" t="s">
        <v>101</v>
      </c>
      <c r="C270" s="82">
        <v>3</v>
      </c>
      <c r="D270" s="82">
        <v>1.35</v>
      </c>
    </row>
    <row r="271" spans="1:4">
      <c r="A271" s="82">
        <v>31</v>
      </c>
      <c r="B271" s="82" t="s">
        <v>281</v>
      </c>
      <c r="C271" s="82">
        <v>1</v>
      </c>
      <c r="D271" s="82">
        <v>0.45</v>
      </c>
    </row>
    <row r="272" spans="1:4">
      <c r="A272" s="82">
        <v>32</v>
      </c>
      <c r="B272" s="82" t="s">
        <v>282</v>
      </c>
      <c r="C272" s="82">
        <v>1</v>
      </c>
      <c r="D272" s="82">
        <v>0.45</v>
      </c>
    </row>
    <row r="273" spans="1:4">
      <c r="A273" s="82">
        <v>33</v>
      </c>
      <c r="B273" s="82" t="s">
        <v>106</v>
      </c>
      <c r="C273" s="82">
        <v>2</v>
      </c>
      <c r="D273" s="82">
        <v>0.9</v>
      </c>
    </row>
    <row r="274" spans="1:4">
      <c r="A274" s="82">
        <v>34</v>
      </c>
      <c r="B274" s="82" t="s">
        <v>117</v>
      </c>
      <c r="C274" s="82">
        <v>1</v>
      </c>
      <c r="D274" s="82">
        <v>0.45</v>
      </c>
    </row>
    <row r="275" spans="1:4">
      <c r="A275" s="82">
        <v>35</v>
      </c>
      <c r="B275" s="82" t="s">
        <v>122</v>
      </c>
      <c r="C275" s="82">
        <v>3</v>
      </c>
      <c r="D275" s="82">
        <v>1.35</v>
      </c>
    </row>
    <row r="276" spans="1:4">
      <c r="A276" s="82">
        <v>36</v>
      </c>
      <c r="B276" s="82" t="s">
        <v>127</v>
      </c>
      <c r="C276" s="82">
        <v>1</v>
      </c>
      <c r="D276" s="82">
        <v>0.45</v>
      </c>
    </row>
    <row r="277" spans="1:4">
      <c r="A277" s="82">
        <v>37</v>
      </c>
      <c r="B277" s="82" t="s">
        <v>292</v>
      </c>
      <c r="C277" s="82">
        <v>1</v>
      </c>
      <c r="D277" s="82">
        <v>0.45</v>
      </c>
    </row>
    <row r="278" spans="1:4">
      <c r="A278" s="82">
        <v>38</v>
      </c>
      <c r="B278" s="82" t="s">
        <v>296</v>
      </c>
      <c r="C278" s="82">
        <v>1</v>
      </c>
      <c r="D278" s="82">
        <v>0.45</v>
      </c>
    </row>
    <row r="279" spans="1:4">
      <c r="A279" s="82">
        <v>39</v>
      </c>
      <c r="B279" s="82" t="s">
        <v>146</v>
      </c>
      <c r="C279" s="82">
        <v>2</v>
      </c>
      <c r="D279" s="82">
        <v>0.9</v>
      </c>
    </row>
    <row r="280" spans="1:4">
      <c r="A280" s="82">
        <v>40</v>
      </c>
      <c r="B280" s="82" t="s">
        <v>305</v>
      </c>
      <c r="C280" s="82">
        <v>1</v>
      </c>
      <c r="D280" s="82">
        <v>0.45</v>
      </c>
    </row>
    <row r="281" spans="1:4">
      <c r="A281" s="82">
        <v>41</v>
      </c>
      <c r="B281" s="82" t="s">
        <v>150</v>
      </c>
      <c r="C281" s="82">
        <v>1</v>
      </c>
      <c r="D281" s="82">
        <v>0.45</v>
      </c>
    </row>
    <row r="282" spans="1:4">
      <c r="A282" s="82">
        <v>42</v>
      </c>
      <c r="B282" s="82" t="s">
        <v>247</v>
      </c>
      <c r="C282" s="82">
        <v>1</v>
      </c>
      <c r="D282" s="82">
        <v>0.45</v>
      </c>
    </row>
    <row r="284" spans="1:4" ht="18.75">
      <c r="A284" s="104" t="s">
        <v>1907</v>
      </c>
      <c r="B284" s="104"/>
      <c r="C284" s="104"/>
      <c r="D284" s="104"/>
    </row>
    <row r="285" spans="1:4">
      <c r="A285" s="85" t="s">
        <v>250</v>
      </c>
      <c r="B285" s="84"/>
      <c r="C285" s="84"/>
      <c r="D285" s="84"/>
    </row>
    <row r="286" spans="1:4" ht="51">
      <c r="A286" s="81" t="s">
        <v>1</v>
      </c>
      <c r="B286" s="81" t="s">
        <v>2</v>
      </c>
      <c r="C286" s="81" t="s">
        <v>3</v>
      </c>
      <c r="D286" s="81" t="s">
        <v>4</v>
      </c>
    </row>
    <row r="287" spans="1:4">
      <c r="A287" s="82">
        <v>1</v>
      </c>
      <c r="B287" s="82"/>
      <c r="C287" s="82">
        <v>344</v>
      </c>
      <c r="D287" s="82">
        <v>88.43</v>
      </c>
    </row>
    <row r="288" spans="1:4">
      <c r="A288" s="82">
        <v>2</v>
      </c>
      <c r="B288" s="82" t="s">
        <v>42</v>
      </c>
      <c r="C288" s="82">
        <v>5</v>
      </c>
      <c r="D288" s="82">
        <v>1.29</v>
      </c>
    </row>
    <row r="289" spans="1:4">
      <c r="A289" s="82">
        <v>3</v>
      </c>
      <c r="B289" s="82" t="s">
        <v>1891</v>
      </c>
      <c r="C289" s="82">
        <v>2</v>
      </c>
      <c r="D289" s="82">
        <v>0.51</v>
      </c>
    </row>
    <row r="290" spans="1:4">
      <c r="A290" s="82">
        <v>4</v>
      </c>
      <c r="B290" s="82" t="s">
        <v>44</v>
      </c>
      <c r="C290" s="82">
        <v>1</v>
      </c>
      <c r="D290" s="82">
        <v>0.26</v>
      </c>
    </row>
    <row r="291" spans="1:4">
      <c r="A291" s="82">
        <v>5</v>
      </c>
      <c r="B291" s="82">
        <v>1</v>
      </c>
      <c r="C291" s="82">
        <v>1</v>
      </c>
      <c r="D291" s="82">
        <v>0.26</v>
      </c>
    </row>
    <row r="292" spans="1:4">
      <c r="A292" s="82">
        <v>6</v>
      </c>
      <c r="B292" s="82" t="s">
        <v>254</v>
      </c>
      <c r="C292" s="82">
        <v>1</v>
      </c>
      <c r="D292" s="82">
        <v>0.26</v>
      </c>
    </row>
    <row r="293" spans="1:4">
      <c r="A293" s="82">
        <v>7</v>
      </c>
      <c r="B293" s="82" t="s">
        <v>174</v>
      </c>
      <c r="C293" s="82">
        <v>1</v>
      </c>
      <c r="D293" s="82">
        <v>0.26</v>
      </c>
    </row>
    <row r="294" spans="1:4">
      <c r="A294" s="82">
        <v>8</v>
      </c>
      <c r="B294" s="82" t="s">
        <v>256</v>
      </c>
      <c r="C294" s="82">
        <v>1</v>
      </c>
      <c r="D294" s="82">
        <v>0.26</v>
      </c>
    </row>
    <row r="295" spans="1:4">
      <c r="A295" s="82">
        <v>9</v>
      </c>
      <c r="B295" s="82" t="s">
        <v>260</v>
      </c>
      <c r="C295" s="82">
        <v>2</v>
      </c>
      <c r="D295" s="82">
        <v>0.51</v>
      </c>
    </row>
    <row r="296" spans="1:4">
      <c r="A296" s="82">
        <v>10</v>
      </c>
      <c r="B296" s="82" t="s">
        <v>63</v>
      </c>
      <c r="C296" s="82">
        <v>1</v>
      </c>
      <c r="D296" s="82">
        <v>0.26</v>
      </c>
    </row>
    <row r="297" spans="1:4">
      <c r="A297" s="82">
        <v>11</v>
      </c>
      <c r="B297" s="82" t="s">
        <v>261</v>
      </c>
      <c r="C297" s="82">
        <v>1</v>
      </c>
      <c r="D297" s="82">
        <v>0.26</v>
      </c>
    </row>
    <row r="298" spans="1:4">
      <c r="A298" s="82">
        <v>12</v>
      </c>
      <c r="B298" s="82" t="s">
        <v>263</v>
      </c>
      <c r="C298" s="82">
        <v>1</v>
      </c>
      <c r="D298" s="82">
        <v>0.26</v>
      </c>
    </row>
    <row r="299" spans="1:4">
      <c r="A299" s="82">
        <v>13</v>
      </c>
      <c r="B299" s="82" t="s">
        <v>75</v>
      </c>
      <c r="C299" s="82">
        <v>3</v>
      </c>
      <c r="D299" s="82">
        <v>0.77</v>
      </c>
    </row>
    <row r="300" spans="1:4">
      <c r="A300" s="82">
        <v>14</v>
      </c>
      <c r="B300" s="82" t="s">
        <v>269</v>
      </c>
      <c r="C300" s="82">
        <v>1</v>
      </c>
      <c r="D300" s="82">
        <v>0.26</v>
      </c>
    </row>
    <row r="301" spans="1:4">
      <c r="A301" s="82">
        <v>15</v>
      </c>
      <c r="B301" s="82" t="s">
        <v>271</v>
      </c>
      <c r="C301" s="82">
        <v>1</v>
      </c>
      <c r="D301" s="82">
        <v>0.26</v>
      </c>
    </row>
    <row r="302" spans="1:4">
      <c r="A302" s="82">
        <v>16</v>
      </c>
      <c r="B302" s="82" t="s">
        <v>94</v>
      </c>
      <c r="C302" s="82">
        <v>1</v>
      </c>
      <c r="D302" s="82">
        <v>0.26</v>
      </c>
    </row>
    <row r="303" spans="1:4">
      <c r="A303" s="82">
        <v>17</v>
      </c>
      <c r="B303" s="82" t="s">
        <v>96</v>
      </c>
      <c r="C303" s="82">
        <v>1</v>
      </c>
      <c r="D303" s="82">
        <v>0.26</v>
      </c>
    </row>
    <row r="304" spans="1:4">
      <c r="A304" s="82">
        <v>18</v>
      </c>
      <c r="B304" s="82" t="s">
        <v>98</v>
      </c>
      <c r="C304" s="82">
        <v>1</v>
      </c>
      <c r="D304" s="82">
        <v>0.26</v>
      </c>
    </row>
    <row r="305" spans="1:4">
      <c r="A305" s="82">
        <v>19</v>
      </c>
      <c r="B305" s="82" t="s">
        <v>278</v>
      </c>
      <c r="C305" s="82">
        <v>1</v>
      </c>
      <c r="D305" s="82">
        <v>0.26</v>
      </c>
    </row>
    <row r="306" spans="1:4">
      <c r="A306" s="82">
        <v>20</v>
      </c>
      <c r="B306" s="82" t="s">
        <v>1908</v>
      </c>
      <c r="C306" s="82">
        <v>1</v>
      </c>
      <c r="D306" s="82">
        <v>0.26</v>
      </c>
    </row>
    <row r="307" spans="1:4">
      <c r="A307" s="82">
        <v>21</v>
      </c>
      <c r="B307" s="82" t="s">
        <v>279</v>
      </c>
      <c r="C307" s="82">
        <v>1</v>
      </c>
      <c r="D307" s="82">
        <v>0.26</v>
      </c>
    </row>
    <row r="308" spans="1:4">
      <c r="A308" s="82">
        <v>22</v>
      </c>
      <c r="B308" s="82" t="s">
        <v>282</v>
      </c>
      <c r="C308" s="82">
        <v>1</v>
      </c>
      <c r="D308" s="82">
        <v>0.26</v>
      </c>
    </row>
    <row r="309" spans="1:4">
      <c r="A309" s="82">
        <v>23</v>
      </c>
      <c r="B309" s="82" t="s">
        <v>105</v>
      </c>
      <c r="C309" s="82">
        <v>1</v>
      </c>
      <c r="D309" s="82">
        <v>0.26</v>
      </c>
    </row>
    <row r="310" spans="1:4">
      <c r="A310" s="82">
        <v>24</v>
      </c>
      <c r="B310" s="82" t="s">
        <v>106</v>
      </c>
      <c r="C310" s="82">
        <v>1</v>
      </c>
      <c r="D310" s="82">
        <v>0.26</v>
      </c>
    </row>
    <row r="311" spans="1:4">
      <c r="A311" s="82">
        <v>25</v>
      </c>
      <c r="B311" s="82" t="s">
        <v>284</v>
      </c>
      <c r="C311" s="82">
        <v>1</v>
      </c>
      <c r="D311" s="82">
        <v>0.26</v>
      </c>
    </row>
    <row r="312" spans="1:4">
      <c r="A312" s="82">
        <v>26</v>
      </c>
      <c r="B312" s="82" t="s">
        <v>285</v>
      </c>
      <c r="C312" s="82">
        <v>1</v>
      </c>
      <c r="D312" s="82">
        <v>0.26</v>
      </c>
    </row>
    <row r="313" spans="1:4">
      <c r="A313" s="82">
        <v>27</v>
      </c>
      <c r="B313" s="82" t="s">
        <v>286</v>
      </c>
      <c r="C313" s="82">
        <v>1</v>
      </c>
      <c r="D313" s="82">
        <v>0.26</v>
      </c>
    </row>
    <row r="314" spans="1:4">
      <c r="A314" s="82">
        <v>28</v>
      </c>
      <c r="B314" s="82" t="s">
        <v>119</v>
      </c>
      <c r="C314" s="82">
        <v>1</v>
      </c>
      <c r="D314" s="82">
        <v>0.26</v>
      </c>
    </row>
    <row r="315" spans="1:4">
      <c r="A315" s="82">
        <v>29</v>
      </c>
      <c r="B315" s="82" t="s">
        <v>122</v>
      </c>
      <c r="C315" s="82">
        <v>2</v>
      </c>
      <c r="D315" s="82">
        <v>0.51</v>
      </c>
    </row>
    <row r="316" spans="1:4">
      <c r="A316" s="82">
        <v>30</v>
      </c>
      <c r="B316" s="82" t="s">
        <v>124</v>
      </c>
      <c r="C316" s="82">
        <v>1</v>
      </c>
      <c r="D316" s="82">
        <v>0.26</v>
      </c>
    </row>
    <row r="317" spans="1:4">
      <c r="A317" s="82">
        <v>31</v>
      </c>
      <c r="B317" s="82" t="s">
        <v>295</v>
      </c>
      <c r="C317" s="82">
        <v>1</v>
      </c>
      <c r="D317" s="82">
        <v>0.26</v>
      </c>
    </row>
    <row r="318" spans="1:4">
      <c r="A318" s="82">
        <v>32</v>
      </c>
      <c r="B318" s="82" t="s">
        <v>135</v>
      </c>
      <c r="C318" s="82">
        <v>1</v>
      </c>
      <c r="D318" s="82">
        <v>0.26</v>
      </c>
    </row>
    <row r="319" spans="1:4" ht="25.5">
      <c r="A319" s="82">
        <v>33</v>
      </c>
      <c r="B319" s="82" t="s">
        <v>299</v>
      </c>
      <c r="C319" s="82">
        <v>1</v>
      </c>
      <c r="D319" s="82">
        <v>0.26</v>
      </c>
    </row>
    <row r="320" spans="1:4">
      <c r="A320" s="82">
        <v>34</v>
      </c>
      <c r="B320" s="82" t="s">
        <v>142</v>
      </c>
      <c r="C320" s="82">
        <v>1</v>
      </c>
      <c r="D320" s="82">
        <v>0.26</v>
      </c>
    </row>
    <row r="321" spans="1:4">
      <c r="A321" s="82">
        <v>35</v>
      </c>
      <c r="B321" s="82" t="s">
        <v>302</v>
      </c>
      <c r="C321" s="82">
        <v>1</v>
      </c>
      <c r="D321" s="82">
        <v>0.26</v>
      </c>
    </row>
    <row r="322" spans="1:4">
      <c r="A322" s="82">
        <v>36</v>
      </c>
      <c r="B322" s="82" t="s">
        <v>146</v>
      </c>
      <c r="C322" s="82">
        <v>1</v>
      </c>
      <c r="D322" s="82">
        <v>0.26</v>
      </c>
    </row>
    <row r="323" spans="1:4">
      <c r="A323" s="82">
        <v>37</v>
      </c>
      <c r="B323" s="82" t="s">
        <v>150</v>
      </c>
      <c r="C323" s="82">
        <v>1</v>
      </c>
      <c r="D323" s="82">
        <v>0.26</v>
      </c>
    </row>
    <row r="325" spans="1:4" ht="18.75">
      <c r="A325" s="104" t="s">
        <v>1910</v>
      </c>
      <c r="B325" s="104"/>
      <c r="C325" s="104"/>
      <c r="D325" s="104"/>
    </row>
    <row r="326" spans="1:4">
      <c r="A326" s="85" t="s">
        <v>250</v>
      </c>
      <c r="B326" s="84"/>
      <c r="C326" s="84"/>
      <c r="D326" s="84"/>
    </row>
    <row r="327" spans="1:4" ht="51">
      <c r="A327" s="81" t="s">
        <v>1</v>
      </c>
      <c r="B327" s="81" t="s">
        <v>2</v>
      </c>
      <c r="C327" s="81" t="s">
        <v>3</v>
      </c>
      <c r="D327" s="81" t="s">
        <v>4</v>
      </c>
    </row>
    <row r="328" spans="1:4">
      <c r="A328" s="82">
        <v>1</v>
      </c>
      <c r="B328" s="82"/>
      <c r="C328" s="82">
        <v>384</v>
      </c>
      <c r="D328" s="82">
        <v>88.48</v>
      </c>
    </row>
    <row r="329" spans="1:4">
      <c r="A329" s="82">
        <v>2</v>
      </c>
      <c r="B329" s="82" t="s">
        <v>42</v>
      </c>
      <c r="C329" s="82">
        <v>6</v>
      </c>
      <c r="D329" s="82">
        <v>1.38</v>
      </c>
    </row>
    <row r="330" spans="1:4">
      <c r="A330" s="82">
        <v>3</v>
      </c>
      <c r="B330" s="82" t="s">
        <v>1891</v>
      </c>
      <c r="C330" s="82">
        <v>2</v>
      </c>
      <c r="D330" s="82">
        <v>0.46</v>
      </c>
    </row>
    <row r="331" spans="1:4">
      <c r="A331" s="82">
        <v>4</v>
      </c>
      <c r="B331" s="82" t="s">
        <v>44</v>
      </c>
      <c r="C331" s="82">
        <v>1</v>
      </c>
      <c r="D331" s="82">
        <v>0.23</v>
      </c>
    </row>
    <row r="332" spans="1:4">
      <c r="A332" s="82">
        <v>5</v>
      </c>
      <c r="B332" s="82" t="s">
        <v>255</v>
      </c>
      <c r="C332" s="82">
        <v>1</v>
      </c>
      <c r="D332" s="82">
        <v>0.23</v>
      </c>
    </row>
    <row r="333" spans="1:4">
      <c r="A333" s="82">
        <v>6</v>
      </c>
      <c r="B333" s="82" t="s">
        <v>64</v>
      </c>
      <c r="C333" s="82">
        <v>2</v>
      </c>
      <c r="D333" s="82">
        <v>0.46</v>
      </c>
    </row>
    <row r="334" spans="1:4">
      <c r="A334" s="82">
        <v>7</v>
      </c>
      <c r="B334" s="82" t="s">
        <v>40</v>
      </c>
      <c r="C334" s="82">
        <v>1</v>
      </c>
      <c r="D334" s="82">
        <v>0.23</v>
      </c>
    </row>
    <row r="335" spans="1:4">
      <c r="A335" s="82">
        <v>8</v>
      </c>
      <c r="B335" s="82" t="s">
        <v>66</v>
      </c>
      <c r="C335" s="82">
        <v>1</v>
      </c>
      <c r="D335" s="82">
        <v>0.23</v>
      </c>
    </row>
    <row r="336" spans="1:4">
      <c r="A336" s="82">
        <v>9</v>
      </c>
      <c r="B336" s="82" t="s">
        <v>68</v>
      </c>
      <c r="C336" s="82">
        <v>1</v>
      </c>
      <c r="D336" s="82">
        <v>0.23</v>
      </c>
    </row>
    <row r="337" spans="1:4">
      <c r="A337" s="82">
        <v>10</v>
      </c>
      <c r="B337" s="82" t="s">
        <v>264</v>
      </c>
      <c r="C337" s="82">
        <v>1</v>
      </c>
      <c r="D337" s="82">
        <v>0.23</v>
      </c>
    </row>
    <row r="338" spans="1:4">
      <c r="A338" s="82">
        <v>11</v>
      </c>
      <c r="B338" s="82" t="s">
        <v>265</v>
      </c>
      <c r="C338" s="82">
        <v>1</v>
      </c>
      <c r="D338" s="82">
        <v>0.23</v>
      </c>
    </row>
    <row r="339" spans="1:4">
      <c r="A339" s="82">
        <v>12</v>
      </c>
      <c r="B339" s="82" t="s">
        <v>266</v>
      </c>
      <c r="C339" s="82">
        <v>1</v>
      </c>
      <c r="D339" s="82">
        <v>0.23</v>
      </c>
    </row>
    <row r="340" spans="1:4">
      <c r="A340" s="82">
        <v>13</v>
      </c>
      <c r="B340" s="82" t="s">
        <v>75</v>
      </c>
      <c r="C340" s="82">
        <v>4</v>
      </c>
      <c r="D340" s="82">
        <v>0.92</v>
      </c>
    </row>
    <row r="341" spans="1:4">
      <c r="A341" s="82">
        <v>14</v>
      </c>
      <c r="B341" s="82" t="s">
        <v>268</v>
      </c>
      <c r="C341" s="82">
        <v>1</v>
      </c>
      <c r="D341" s="82">
        <v>0.23</v>
      </c>
    </row>
    <row r="342" spans="1:4">
      <c r="A342" s="82">
        <v>15</v>
      </c>
      <c r="B342" s="82" t="s">
        <v>1911</v>
      </c>
      <c r="C342" s="82">
        <v>1</v>
      </c>
      <c r="D342" s="82">
        <v>0.23</v>
      </c>
    </row>
    <row r="343" spans="1:4">
      <c r="A343" s="82">
        <v>16</v>
      </c>
      <c r="B343" s="82" t="s">
        <v>196</v>
      </c>
      <c r="C343" s="82">
        <v>1</v>
      </c>
      <c r="D343" s="82">
        <v>0.23</v>
      </c>
    </row>
    <row r="344" spans="1:4">
      <c r="A344" s="82">
        <v>17</v>
      </c>
      <c r="B344" s="82" t="s">
        <v>270</v>
      </c>
      <c r="C344" s="82">
        <v>1</v>
      </c>
      <c r="D344" s="82">
        <v>0.23</v>
      </c>
    </row>
    <row r="345" spans="1:4">
      <c r="A345" s="82">
        <v>18</v>
      </c>
      <c r="B345" s="82" t="s">
        <v>88</v>
      </c>
      <c r="C345" s="82">
        <v>1</v>
      </c>
      <c r="D345" s="82">
        <v>0.23</v>
      </c>
    </row>
    <row r="346" spans="1:4">
      <c r="A346" s="82">
        <v>19</v>
      </c>
      <c r="B346" s="82" t="s">
        <v>94</v>
      </c>
      <c r="C346" s="82">
        <v>5</v>
      </c>
      <c r="D346" s="82">
        <v>1.1499999999999999</v>
      </c>
    </row>
    <row r="347" spans="1:4">
      <c r="A347" s="82">
        <v>20</v>
      </c>
      <c r="B347" s="82" t="s">
        <v>96</v>
      </c>
      <c r="C347" s="82">
        <v>1</v>
      </c>
      <c r="D347" s="82">
        <v>0.23</v>
      </c>
    </row>
    <row r="348" spans="1:4">
      <c r="A348" s="82">
        <v>21</v>
      </c>
      <c r="B348" s="82" t="s">
        <v>276</v>
      </c>
      <c r="C348" s="82">
        <v>1</v>
      </c>
      <c r="D348" s="82">
        <v>0.23</v>
      </c>
    </row>
    <row r="349" spans="1:4">
      <c r="A349" s="82">
        <v>22</v>
      </c>
      <c r="B349" s="82" t="s">
        <v>99</v>
      </c>
      <c r="C349" s="82">
        <v>1</v>
      </c>
      <c r="D349" s="82">
        <v>0.23</v>
      </c>
    </row>
    <row r="350" spans="1:4">
      <c r="A350" s="82">
        <v>23</v>
      </c>
      <c r="B350" s="82" t="s">
        <v>101</v>
      </c>
      <c r="C350" s="82">
        <v>3</v>
      </c>
      <c r="D350" s="82">
        <v>0.69</v>
      </c>
    </row>
    <row r="351" spans="1:4">
      <c r="A351" s="82">
        <v>24</v>
      </c>
      <c r="B351" s="82" t="s">
        <v>283</v>
      </c>
      <c r="C351" s="82">
        <v>1</v>
      </c>
      <c r="D351" s="82">
        <v>0.23</v>
      </c>
    </row>
    <row r="352" spans="1:4">
      <c r="A352" s="82">
        <v>25</v>
      </c>
      <c r="B352" s="82" t="s">
        <v>117</v>
      </c>
      <c r="C352" s="82">
        <v>1</v>
      </c>
      <c r="D352" s="82">
        <v>0.23</v>
      </c>
    </row>
    <row r="353" spans="1:4">
      <c r="A353" s="82">
        <v>26</v>
      </c>
      <c r="B353" s="82" t="s">
        <v>119</v>
      </c>
      <c r="C353" s="82">
        <v>1</v>
      </c>
      <c r="D353" s="82">
        <v>0.23</v>
      </c>
    </row>
    <row r="354" spans="1:4">
      <c r="A354" s="82">
        <v>27</v>
      </c>
      <c r="B354" s="82" t="s">
        <v>122</v>
      </c>
      <c r="C354" s="82">
        <v>5</v>
      </c>
      <c r="D354" s="82">
        <v>1.1499999999999999</v>
      </c>
    </row>
    <row r="355" spans="1:4">
      <c r="A355" s="82">
        <v>28</v>
      </c>
      <c r="B355" s="82" t="s">
        <v>294</v>
      </c>
      <c r="C355" s="82">
        <v>1</v>
      </c>
      <c r="D355" s="82">
        <v>0.23</v>
      </c>
    </row>
    <row r="356" spans="1:4">
      <c r="A356" s="82">
        <v>29</v>
      </c>
      <c r="B356" s="82" t="s">
        <v>297</v>
      </c>
      <c r="C356" s="82">
        <v>1</v>
      </c>
      <c r="D356" s="82">
        <v>0.23</v>
      </c>
    </row>
    <row r="357" spans="1:4">
      <c r="A357" s="82">
        <v>30</v>
      </c>
      <c r="B357" s="82" t="s">
        <v>146</v>
      </c>
      <c r="C357" s="82">
        <v>1</v>
      </c>
      <c r="D357" s="82">
        <v>0.23</v>
      </c>
    </row>
    <row r="358" spans="1:4">
      <c r="A358" s="82">
        <v>31</v>
      </c>
      <c r="B358" s="82" t="s">
        <v>247</v>
      </c>
      <c r="C358" s="82">
        <v>1</v>
      </c>
      <c r="D358" s="82">
        <v>0.23</v>
      </c>
    </row>
    <row r="360" spans="1:4" ht="18.75">
      <c r="A360" s="104" t="s">
        <v>1914</v>
      </c>
      <c r="B360" s="104"/>
      <c r="C360" s="104"/>
      <c r="D360" s="104"/>
    </row>
    <row r="361" spans="1:4">
      <c r="A361" s="85" t="s">
        <v>250</v>
      </c>
      <c r="B361" s="84"/>
      <c r="C361" s="84"/>
      <c r="D361" s="84"/>
    </row>
    <row r="362" spans="1:4" ht="51">
      <c r="A362" s="81" t="s">
        <v>1</v>
      </c>
      <c r="B362" s="81" t="s">
        <v>2</v>
      </c>
      <c r="C362" s="81" t="s">
        <v>3</v>
      </c>
      <c r="D362" s="81" t="s">
        <v>4</v>
      </c>
    </row>
    <row r="363" spans="1:4">
      <c r="A363" s="82">
        <v>1</v>
      </c>
      <c r="B363" s="82"/>
      <c r="C363" s="82">
        <v>289</v>
      </c>
      <c r="D363" s="82">
        <v>80.95</v>
      </c>
    </row>
    <row r="364" spans="1:4">
      <c r="A364" s="82">
        <v>2</v>
      </c>
      <c r="B364" s="82" t="s">
        <v>42</v>
      </c>
      <c r="C364" s="82">
        <v>6</v>
      </c>
      <c r="D364" s="82">
        <v>1.68</v>
      </c>
    </row>
    <row r="365" spans="1:4">
      <c r="A365" s="82">
        <v>3</v>
      </c>
      <c r="B365" s="82" t="s">
        <v>1891</v>
      </c>
      <c r="C365" s="82">
        <v>5</v>
      </c>
      <c r="D365" s="82">
        <v>1.4</v>
      </c>
    </row>
    <row r="366" spans="1:4">
      <c r="A366" s="82">
        <v>4</v>
      </c>
      <c r="B366" s="82" t="s">
        <v>44</v>
      </c>
      <c r="C366" s="82">
        <v>1</v>
      </c>
      <c r="D366" s="82">
        <v>0.28000000000000003</v>
      </c>
    </row>
    <row r="367" spans="1:4">
      <c r="A367" s="82">
        <v>5</v>
      </c>
      <c r="B367" s="82" t="s">
        <v>252</v>
      </c>
      <c r="C367" s="82">
        <v>1</v>
      </c>
      <c r="D367" s="82">
        <v>0.28000000000000003</v>
      </c>
    </row>
    <row r="368" spans="1:4">
      <c r="A368" s="82">
        <v>6</v>
      </c>
      <c r="B368" s="82" t="s">
        <v>253</v>
      </c>
      <c r="C368" s="82">
        <v>1</v>
      </c>
      <c r="D368" s="82">
        <v>0.28000000000000003</v>
      </c>
    </row>
    <row r="369" spans="1:4">
      <c r="A369" s="82">
        <v>7</v>
      </c>
      <c r="B369" s="82" t="s">
        <v>257</v>
      </c>
      <c r="C369" s="82">
        <v>1</v>
      </c>
      <c r="D369" s="82">
        <v>0.28000000000000003</v>
      </c>
    </row>
    <row r="370" spans="1:4">
      <c r="A370" s="82">
        <v>8</v>
      </c>
      <c r="B370" s="82" t="s">
        <v>258</v>
      </c>
      <c r="C370" s="82">
        <v>1</v>
      </c>
      <c r="D370" s="82">
        <v>0.28000000000000003</v>
      </c>
    </row>
    <row r="371" spans="1:4">
      <c r="A371" s="82">
        <v>9</v>
      </c>
      <c r="B371" s="82" t="s">
        <v>259</v>
      </c>
      <c r="C371" s="82">
        <v>1</v>
      </c>
      <c r="D371" s="82">
        <v>0.28000000000000003</v>
      </c>
    </row>
    <row r="372" spans="1:4">
      <c r="A372" s="82">
        <v>10</v>
      </c>
      <c r="B372" s="82" t="s">
        <v>60</v>
      </c>
      <c r="C372" s="82">
        <v>3</v>
      </c>
      <c r="D372" s="82">
        <v>0.84</v>
      </c>
    </row>
    <row r="373" spans="1:4">
      <c r="A373" s="82">
        <v>11</v>
      </c>
      <c r="B373" s="82" t="s">
        <v>61</v>
      </c>
      <c r="C373" s="82">
        <v>1</v>
      </c>
      <c r="D373" s="82">
        <v>0.28000000000000003</v>
      </c>
    </row>
    <row r="374" spans="1:4">
      <c r="A374" s="82">
        <v>12</v>
      </c>
      <c r="B374" s="82" t="s">
        <v>1879</v>
      </c>
      <c r="C374" s="82">
        <v>3</v>
      </c>
      <c r="D374" s="82">
        <v>0.84</v>
      </c>
    </row>
    <row r="375" spans="1:4">
      <c r="A375" s="82">
        <v>13</v>
      </c>
      <c r="B375" s="82" t="s">
        <v>70</v>
      </c>
      <c r="C375" s="82">
        <v>1</v>
      </c>
      <c r="D375" s="82">
        <v>0.28000000000000003</v>
      </c>
    </row>
    <row r="376" spans="1:4">
      <c r="A376" s="82">
        <v>14</v>
      </c>
      <c r="B376" s="82" t="s">
        <v>262</v>
      </c>
      <c r="C376" s="82">
        <v>1</v>
      </c>
      <c r="D376" s="82">
        <v>0.28000000000000003</v>
      </c>
    </row>
    <row r="377" spans="1:4">
      <c r="A377" s="82">
        <v>15</v>
      </c>
      <c r="B377" s="82" t="s">
        <v>73</v>
      </c>
      <c r="C377" s="82">
        <v>1</v>
      </c>
      <c r="D377" s="82">
        <v>0.28000000000000003</v>
      </c>
    </row>
    <row r="378" spans="1:4">
      <c r="A378" s="82">
        <v>16</v>
      </c>
      <c r="B378" s="82" t="s">
        <v>267</v>
      </c>
      <c r="C378" s="82">
        <v>1</v>
      </c>
      <c r="D378" s="82">
        <v>0.28000000000000003</v>
      </c>
    </row>
    <row r="379" spans="1:4">
      <c r="A379" s="82">
        <v>17</v>
      </c>
      <c r="B379" s="82" t="s">
        <v>75</v>
      </c>
      <c r="C379" s="82">
        <v>7</v>
      </c>
      <c r="D379" s="82">
        <v>1.96</v>
      </c>
    </row>
    <row r="380" spans="1:4">
      <c r="A380" s="82">
        <v>18</v>
      </c>
      <c r="B380" s="82" t="s">
        <v>81</v>
      </c>
      <c r="C380" s="82">
        <v>1</v>
      </c>
      <c r="D380" s="82">
        <v>0.28000000000000003</v>
      </c>
    </row>
    <row r="381" spans="1:4">
      <c r="A381" s="82">
        <v>19</v>
      </c>
      <c r="B381" s="82" t="s">
        <v>86</v>
      </c>
      <c r="C381" s="82">
        <v>1</v>
      </c>
      <c r="D381" s="82">
        <v>0.28000000000000003</v>
      </c>
    </row>
    <row r="382" spans="1:4">
      <c r="A382" s="82">
        <v>20</v>
      </c>
      <c r="B382" s="82" t="s">
        <v>272</v>
      </c>
      <c r="C382" s="82">
        <v>1</v>
      </c>
      <c r="D382" s="82">
        <v>0.28000000000000003</v>
      </c>
    </row>
    <row r="383" spans="1:4">
      <c r="A383" s="82">
        <v>21</v>
      </c>
      <c r="B383" s="82" t="s">
        <v>200</v>
      </c>
      <c r="C383" s="82">
        <v>1</v>
      </c>
      <c r="D383" s="82">
        <v>0.28000000000000003</v>
      </c>
    </row>
    <row r="384" spans="1:4">
      <c r="A384" s="82">
        <v>22</v>
      </c>
      <c r="B384" s="82" t="s">
        <v>201</v>
      </c>
      <c r="C384" s="82">
        <v>1</v>
      </c>
      <c r="D384" s="82">
        <v>0.28000000000000003</v>
      </c>
    </row>
    <row r="385" spans="1:4">
      <c r="A385" s="82">
        <v>23</v>
      </c>
      <c r="B385" s="82" t="s">
        <v>273</v>
      </c>
      <c r="C385" s="82">
        <v>1</v>
      </c>
      <c r="D385" s="82">
        <v>0.28000000000000003</v>
      </c>
    </row>
    <row r="386" spans="1:4">
      <c r="A386" s="82">
        <v>24</v>
      </c>
      <c r="B386" s="82" t="s">
        <v>94</v>
      </c>
      <c r="C386" s="82">
        <v>6</v>
      </c>
      <c r="D386" s="82">
        <v>1.68</v>
      </c>
    </row>
    <row r="387" spans="1:4">
      <c r="A387" s="82">
        <v>25</v>
      </c>
      <c r="B387" s="82" t="s">
        <v>96</v>
      </c>
      <c r="C387" s="82">
        <v>1</v>
      </c>
      <c r="D387" s="82">
        <v>0.28000000000000003</v>
      </c>
    </row>
    <row r="388" spans="1:4">
      <c r="A388" s="82">
        <v>26</v>
      </c>
      <c r="B388" s="82" t="s">
        <v>98</v>
      </c>
      <c r="C388" s="82">
        <v>1</v>
      </c>
      <c r="D388" s="82">
        <v>0.28000000000000003</v>
      </c>
    </row>
    <row r="389" spans="1:4">
      <c r="A389" s="82">
        <v>27</v>
      </c>
      <c r="B389" s="82" t="s">
        <v>99</v>
      </c>
      <c r="C389" s="82">
        <v>1</v>
      </c>
      <c r="D389" s="82">
        <v>0.28000000000000003</v>
      </c>
    </row>
    <row r="390" spans="1:4">
      <c r="A390" s="82">
        <v>28</v>
      </c>
      <c r="B390" s="82" t="s">
        <v>280</v>
      </c>
      <c r="C390" s="82">
        <v>1</v>
      </c>
      <c r="D390" s="82">
        <v>0.28000000000000003</v>
      </c>
    </row>
    <row r="391" spans="1:4">
      <c r="A391" s="82">
        <v>29</v>
      </c>
      <c r="B391" s="82" t="s">
        <v>281</v>
      </c>
      <c r="C391" s="82">
        <v>1</v>
      </c>
      <c r="D391" s="82">
        <v>0.28000000000000003</v>
      </c>
    </row>
    <row r="392" spans="1:4">
      <c r="A392" s="82">
        <v>30</v>
      </c>
      <c r="B392" s="82" t="s">
        <v>118</v>
      </c>
      <c r="C392" s="82">
        <v>1</v>
      </c>
      <c r="D392" s="82">
        <v>0.28000000000000003</v>
      </c>
    </row>
    <row r="393" spans="1:4">
      <c r="A393" s="82">
        <v>31</v>
      </c>
      <c r="B393" s="82" t="s">
        <v>119</v>
      </c>
      <c r="C393" s="82">
        <v>2</v>
      </c>
      <c r="D393" s="82">
        <v>0.56000000000000005</v>
      </c>
    </row>
    <row r="394" spans="1:4">
      <c r="A394" s="82">
        <v>32</v>
      </c>
      <c r="B394" s="82" t="s">
        <v>287</v>
      </c>
      <c r="C394" s="82">
        <v>1</v>
      </c>
      <c r="D394" s="82">
        <v>0.28000000000000003</v>
      </c>
    </row>
    <row r="395" spans="1:4">
      <c r="A395" s="82">
        <v>33</v>
      </c>
      <c r="B395" s="82" t="s">
        <v>122</v>
      </c>
      <c r="C395" s="82">
        <v>1</v>
      </c>
      <c r="D395" s="82">
        <v>0.28000000000000003</v>
      </c>
    </row>
    <row r="396" spans="1:4">
      <c r="A396" s="82">
        <v>34</v>
      </c>
      <c r="B396" s="82" t="s">
        <v>290</v>
      </c>
      <c r="C396" s="82">
        <v>1</v>
      </c>
      <c r="D396" s="82">
        <v>0.28000000000000003</v>
      </c>
    </row>
    <row r="397" spans="1:4">
      <c r="A397" s="82">
        <v>35</v>
      </c>
      <c r="B397" s="82" t="s">
        <v>291</v>
      </c>
      <c r="C397" s="82">
        <v>1</v>
      </c>
      <c r="D397" s="82">
        <v>0.28000000000000003</v>
      </c>
    </row>
    <row r="398" spans="1:4">
      <c r="A398" s="82">
        <v>36</v>
      </c>
      <c r="B398" s="82" t="s">
        <v>292</v>
      </c>
      <c r="C398" s="82">
        <v>1</v>
      </c>
      <c r="D398" s="82">
        <v>0.28000000000000003</v>
      </c>
    </row>
    <row r="399" spans="1:4">
      <c r="A399" s="82">
        <v>37</v>
      </c>
      <c r="B399" s="82" t="s">
        <v>296</v>
      </c>
      <c r="C399" s="82">
        <v>1</v>
      </c>
      <c r="D399" s="82">
        <v>0.28000000000000003</v>
      </c>
    </row>
    <row r="400" spans="1:4">
      <c r="A400" s="82">
        <v>38</v>
      </c>
      <c r="B400" s="82" t="s">
        <v>300</v>
      </c>
      <c r="C400" s="82">
        <v>1</v>
      </c>
      <c r="D400" s="82">
        <v>0.28000000000000003</v>
      </c>
    </row>
    <row r="401" spans="1:4" ht="25.5">
      <c r="A401" s="82">
        <v>39</v>
      </c>
      <c r="B401" s="82" t="s">
        <v>301</v>
      </c>
      <c r="C401" s="82">
        <v>1</v>
      </c>
      <c r="D401" s="82">
        <v>0.28000000000000003</v>
      </c>
    </row>
    <row r="402" spans="1:4">
      <c r="A402" s="82">
        <v>40</v>
      </c>
      <c r="B402" s="82" t="s">
        <v>146</v>
      </c>
      <c r="C402" s="82">
        <v>2</v>
      </c>
      <c r="D402" s="82">
        <v>0.56000000000000005</v>
      </c>
    </row>
    <row r="403" spans="1:4">
      <c r="A403" s="82">
        <v>41</v>
      </c>
      <c r="B403" s="82" t="s">
        <v>305</v>
      </c>
      <c r="C403" s="82">
        <v>1</v>
      </c>
      <c r="D403" s="82">
        <v>0.28000000000000003</v>
      </c>
    </row>
    <row r="404" spans="1:4">
      <c r="A404" s="82">
        <v>42</v>
      </c>
      <c r="B404" s="82" t="s">
        <v>306</v>
      </c>
      <c r="C404" s="82">
        <v>1</v>
      </c>
      <c r="D404" s="82">
        <v>0.28000000000000003</v>
      </c>
    </row>
    <row r="405" spans="1:4">
      <c r="A405" s="82">
        <v>43</v>
      </c>
      <c r="B405" s="82" t="s">
        <v>245</v>
      </c>
      <c r="C405" s="82">
        <v>1</v>
      </c>
      <c r="D405" s="82">
        <v>0.28000000000000003</v>
      </c>
    </row>
    <row r="407" spans="1:4" ht="18.75">
      <c r="A407" s="104" t="s">
        <v>1915</v>
      </c>
      <c r="B407" s="104"/>
      <c r="C407" s="104"/>
      <c r="D407" s="104"/>
    </row>
    <row r="408" spans="1:4">
      <c r="A408" s="85" t="s">
        <v>250</v>
      </c>
      <c r="B408" s="84"/>
      <c r="C408" s="84"/>
      <c r="D408" s="84"/>
    </row>
    <row r="409" spans="1:4" ht="51">
      <c r="A409" s="81" t="s">
        <v>1</v>
      </c>
      <c r="B409" s="81" t="s">
        <v>2</v>
      </c>
      <c r="C409" s="81" t="s">
        <v>3</v>
      </c>
      <c r="D409" s="81" t="s">
        <v>4</v>
      </c>
    </row>
    <row r="410" spans="1:4">
      <c r="A410" s="82">
        <v>1</v>
      </c>
      <c r="B410" s="82"/>
      <c r="C410" s="82">
        <v>219</v>
      </c>
      <c r="D410" s="82">
        <v>81.72</v>
      </c>
    </row>
    <row r="411" spans="1:4">
      <c r="A411" s="82">
        <v>2</v>
      </c>
      <c r="B411" s="82" t="s">
        <v>1891</v>
      </c>
      <c r="C411" s="82">
        <v>1</v>
      </c>
      <c r="D411" s="82">
        <v>0.37</v>
      </c>
    </row>
    <row r="412" spans="1:4">
      <c r="A412" s="82">
        <v>3</v>
      </c>
      <c r="B412" s="82" t="s">
        <v>42</v>
      </c>
      <c r="C412" s="82">
        <v>16</v>
      </c>
      <c r="D412" s="82">
        <v>5.97</v>
      </c>
    </row>
    <row r="413" spans="1:4">
      <c r="A413" s="82">
        <v>4</v>
      </c>
      <c r="B413" s="82" t="s">
        <v>1891</v>
      </c>
      <c r="C413" s="82">
        <v>2</v>
      </c>
      <c r="D413" s="82">
        <v>0.75</v>
      </c>
    </row>
    <row r="414" spans="1:4">
      <c r="A414" s="82">
        <v>5</v>
      </c>
      <c r="B414" s="82" t="s">
        <v>251</v>
      </c>
      <c r="C414" s="82">
        <v>1</v>
      </c>
      <c r="D414" s="82">
        <v>0.37</v>
      </c>
    </row>
    <row r="415" spans="1:4">
      <c r="A415" s="82">
        <v>6</v>
      </c>
      <c r="B415" s="82" t="s">
        <v>44</v>
      </c>
      <c r="C415" s="82">
        <v>1</v>
      </c>
      <c r="D415" s="82">
        <v>0.37</v>
      </c>
    </row>
    <row r="416" spans="1:4">
      <c r="A416" s="82">
        <v>7</v>
      </c>
      <c r="B416" s="82" t="s">
        <v>252</v>
      </c>
      <c r="C416" s="82">
        <v>1</v>
      </c>
      <c r="D416" s="82">
        <v>0.37</v>
      </c>
    </row>
    <row r="417" spans="1:4">
      <c r="A417" s="82">
        <v>8</v>
      </c>
      <c r="B417" s="82" t="s">
        <v>48</v>
      </c>
      <c r="C417" s="82">
        <v>1</v>
      </c>
      <c r="D417" s="82">
        <v>0.37</v>
      </c>
    </row>
    <row r="418" spans="1:4">
      <c r="A418" s="82">
        <v>9</v>
      </c>
      <c r="B418" s="82" t="s">
        <v>51</v>
      </c>
      <c r="C418" s="82">
        <v>1</v>
      </c>
      <c r="D418" s="82">
        <v>0.37</v>
      </c>
    </row>
    <row r="419" spans="1:4">
      <c r="A419" s="82">
        <v>10</v>
      </c>
      <c r="B419" s="82" t="s">
        <v>64</v>
      </c>
      <c r="C419" s="82">
        <v>1</v>
      </c>
      <c r="D419" s="82">
        <v>0.37</v>
      </c>
    </row>
    <row r="420" spans="1:4">
      <c r="A420" s="82">
        <v>11</v>
      </c>
      <c r="B420" s="82" t="s">
        <v>75</v>
      </c>
      <c r="C420" s="82">
        <v>4</v>
      </c>
      <c r="D420" s="82">
        <v>1.49</v>
      </c>
    </row>
    <row r="421" spans="1:4">
      <c r="A421" s="82">
        <v>12</v>
      </c>
      <c r="B421" s="82" t="s">
        <v>82</v>
      </c>
      <c r="C421" s="82">
        <v>1</v>
      </c>
      <c r="D421" s="82">
        <v>0.37</v>
      </c>
    </row>
    <row r="422" spans="1:4">
      <c r="A422" s="82">
        <v>13</v>
      </c>
      <c r="B422" s="82" t="s">
        <v>83</v>
      </c>
      <c r="C422" s="82">
        <v>1</v>
      </c>
      <c r="D422" s="82">
        <v>0.37</v>
      </c>
    </row>
    <row r="423" spans="1:4">
      <c r="A423" s="82">
        <v>14</v>
      </c>
      <c r="B423" s="82" t="s">
        <v>201</v>
      </c>
      <c r="C423" s="82">
        <v>1</v>
      </c>
      <c r="D423" s="82">
        <v>0.37</v>
      </c>
    </row>
    <row r="424" spans="1:4">
      <c r="A424" s="82">
        <v>15</v>
      </c>
      <c r="B424" s="82" t="s">
        <v>94</v>
      </c>
      <c r="C424" s="82">
        <v>1</v>
      </c>
      <c r="D424" s="82">
        <v>0.37</v>
      </c>
    </row>
    <row r="425" spans="1:4">
      <c r="A425" s="82">
        <v>16</v>
      </c>
      <c r="B425" s="82" t="s">
        <v>274</v>
      </c>
      <c r="C425" s="82">
        <v>1</v>
      </c>
      <c r="D425" s="82">
        <v>0.37</v>
      </c>
    </row>
    <row r="426" spans="1:4">
      <c r="A426" s="82">
        <v>17</v>
      </c>
      <c r="B426" s="82" t="s">
        <v>275</v>
      </c>
      <c r="C426" s="82">
        <v>1</v>
      </c>
      <c r="D426" s="82">
        <v>0.37</v>
      </c>
    </row>
    <row r="427" spans="1:4">
      <c r="A427" s="82">
        <v>18</v>
      </c>
      <c r="B427" s="82" t="s">
        <v>277</v>
      </c>
      <c r="C427" s="82">
        <v>1</v>
      </c>
      <c r="D427" s="82">
        <v>0.37</v>
      </c>
    </row>
    <row r="428" spans="1:4">
      <c r="A428" s="82">
        <v>19</v>
      </c>
      <c r="B428" s="82" t="s">
        <v>99</v>
      </c>
      <c r="C428" s="82">
        <v>1</v>
      </c>
      <c r="D428" s="82">
        <v>0.37</v>
      </c>
    </row>
    <row r="429" spans="1:4">
      <c r="A429" s="82">
        <v>20</v>
      </c>
      <c r="B429" s="82" t="s">
        <v>101</v>
      </c>
      <c r="C429" s="82">
        <v>2</v>
      </c>
      <c r="D429" s="82">
        <v>0.75</v>
      </c>
    </row>
    <row r="430" spans="1:4">
      <c r="A430" s="82">
        <v>21</v>
      </c>
      <c r="B430" s="82" t="s">
        <v>1916</v>
      </c>
      <c r="C430" s="82">
        <v>1</v>
      </c>
      <c r="D430" s="82">
        <v>0.37</v>
      </c>
    </row>
    <row r="431" spans="1:4">
      <c r="A431" s="82">
        <v>22</v>
      </c>
      <c r="B431" s="82" t="s">
        <v>288</v>
      </c>
      <c r="C431" s="82">
        <v>1</v>
      </c>
      <c r="D431" s="82">
        <v>0.37</v>
      </c>
    </row>
    <row r="432" spans="1:4">
      <c r="A432" s="82">
        <v>23</v>
      </c>
      <c r="B432" s="82" t="s">
        <v>122</v>
      </c>
      <c r="C432" s="82">
        <v>2</v>
      </c>
      <c r="D432" s="82">
        <v>0.75</v>
      </c>
    </row>
    <row r="433" spans="1:4">
      <c r="A433" s="82">
        <v>24</v>
      </c>
      <c r="B433" s="82" t="s">
        <v>127</v>
      </c>
      <c r="C433" s="82">
        <v>1</v>
      </c>
      <c r="D433" s="82">
        <v>0.37</v>
      </c>
    </row>
    <row r="434" spans="1:4">
      <c r="A434" s="82">
        <v>25</v>
      </c>
      <c r="B434" s="82" t="s">
        <v>293</v>
      </c>
      <c r="C434" s="82">
        <v>1</v>
      </c>
      <c r="D434" s="82">
        <v>0.37</v>
      </c>
    </row>
    <row r="435" spans="1:4">
      <c r="A435" s="82">
        <v>26</v>
      </c>
      <c r="B435" s="82" t="s">
        <v>134</v>
      </c>
      <c r="C435" s="82">
        <v>1</v>
      </c>
      <c r="D435" s="82">
        <v>0.37</v>
      </c>
    </row>
    <row r="436" spans="1:4">
      <c r="A436" s="82">
        <v>27</v>
      </c>
      <c r="B436" s="82" t="s">
        <v>298</v>
      </c>
      <c r="C436" s="82">
        <v>1</v>
      </c>
      <c r="D436" s="82">
        <v>0.37</v>
      </c>
    </row>
    <row r="437" spans="1:4">
      <c r="A437" s="82">
        <v>28</v>
      </c>
      <c r="B437" s="82" t="s">
        <v>303</v>
      </c>
      <c r="C437" s="82">
        <v>1</v>
      </c>
      <c r="D437" s="82">
        <v>0.37</v>
      </c>
    </row>
    <row r="438" spans="1:4">
      <c r="A438" s="82">
        <v>29</v>
      </c>
      <c r="B438" s="82" t="s">
        <v>304</v>
      </c>
      <c r="C438" s="82">
        <v>1</v>
      </c>
      <c r="D438" s="82">
        <v>0.37</v>
      </c>
    </row>
    <row r="440" spans="1:4" ht="18.75">
      <c r="A440" s="104" t="s">
        <v>1918</v>
      </c>
      <c r="B440" s="104"/>
      <c r="C440" s="104"/>
      <c r="D440" s="104"/>
    </row>
    <row r="441" spans="1:4">
      <c r="A441" s="85" t="s">
        <v>250</v>
      </c>
      <c r="B441" s="84"/>
      <c r="C441" s="84"/>
      <c r="D441" s="84"/>
    </row>
    <row r="442" spans="1:4" ht="51">
      <c r="A442" s="81" t="s">
        <v>1</v>
      </c>
      <c r="B442" s="81" t="s">
        <v>2</v>
      </c>
      <c r="C442" s="81" t="s">
        <v>3</v>
      </c>
      <c r="D442" s="81" t="s">
        <v>4</v>
      </c>
    </row>
    <row r="443" spans="1:4">
      <c r="A443" s="82">
        <v>1</v>
      </c>
      <c r="B443" s="82"/>
      <c r="C443" s="82">
        <v>9</v>
      </c>
      <c r="D443" s="82">
        <v>69.23</v>
      </c>
    </row>
    <row r="444" spans="1:4">
      <c r="A444" s="82">
        <v>2</v>
      </c>
      <c r="B444" s="82" t="s">
        <v>53</v>
      </c>
      <c r="C444" s="82">
        <v>1</v>
      </c>
      <c r="D444" s="82">
        <v>7.69</v>
      </c>
    </row>
    <row r="445" spans="1:4">
      <c r="A445" s="82">
        <v>3</v>
      </c>
      <c r="B445" s="82" t="s">
        <v>93</v>
      </c>
      <c r="C445" s="82">
        <v>1</v>
      </c>
      <c r="D445" s="82">
        <v>7.69</v>
      </c>
    </row>
    <row r="446" spans="1:4">
      <c r="A446" s="82">
        <v>4</v>
      </c>
      <c r="B446" s="82" t="s">
        <v>99</v>
      </c>
      <c r="C446" s="82">
        <v>1</v>
      </c>
      <c r="D446" s="82">
        <v>7.69</v>
      </c>
    </row>
    <row r="447" spans="1:4">
      <c r="A447" s="82">
        <v>5</v>
      </c>
      <c r="B447" s="82" t="s">
        <v>289</v>
      </c>
      <c r="C447" s="82">
        <v>1</v>
      </c>
      <c r="D447" s="82">
        <v>7.69</v>
      </c>
    </row>
  </sheetData>
  <mergeCells count="22">
    <mergeCell ref="A1:D1"/>
    <mergeCell ref="A145:D145"/>
    <mergeCell ref="A137:D137"/>
    <mergeCell ref="A111:D111"/>
    <mergeCell ref="Q3:R3"/>
    <mergeCell ref="G3:H3"/>
    <mergeCell ref="M3:N3"/>
    <mergeCell ref="O3:P3"/>
    <mergeCell ref="E3:F3"/>
    <mergeCell ref="C3:D3"/>
    <mergeCell ref="S3:T3"/>
    <mergeCell ref="I3:J3"/>
    <mergeCell ref="K3:L3"/>
    <mergeCell ref="A197:D197"/>
    <mergeCell ref="A211:D211"/>
    <mergeCell ref="A167:D167"/>
    <mergeCell ref="A440:D440"/>
    <mergeCell ref="A238:D238"/>
    <mergeCell ref="A284:D284"/>
    <mergeCell ref="A325:D325"/>
    <mergeCell ref="A360:D360"/>
    <mergeCell ref="A407:D40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50"/>
  <sheetViews>
    <sheetView topLeftCell="A31" workbookViewId="0">
      <selection activeCell="A3038" sqref="A3038:D3050"/>
    </sheetView>
  </sheetViews>
  <sheetFormatPr defaultRowHeight="15"/>
  <cols>
    <col min="2" max="2" width="162.7109375" customWidth="1"/>
  </cols>
  <sheetData>
    <row r="1" spans="1:4" ht="18.75">
      <c r="A1" s="105" t="s">
        <v>1880</v>
      </c>
      <c r="B1" s="105"/>
      <c r="C1" s="105"/>
      <c r="D1" s="105"/>
    </row>
    <row r="2" spans="1:4">
      <c r="A2" s="41" t="s">
        <v>329</v>
      </c>
      <c r="B2" s="84"/>
      <c r="C2" s="84"/>
      <c r="D2" s="84"/>
    </row>
    <row r="3" spans="1:4">
      <c r="A3" s="59"/>
      <c r="B3" s="19"/>
      <c r="C3" s="90" t="s">
        <v>1864</v>
      </c>
      <c r="D3" s="90"/>
    </row>
    <row r="4" spans="1:4" ht="76.5">
      <c r="A4" s="20" t="s">
        <v>1</v>
      </c>
      <c r="B4" s="20" t="s">
        <v>2</v>
      </c>
      <c r="C4" s="20" t="s">
        <v>3</v>
      </c>
      <c r="D4" s="20" t="s">
        <v>4</v>
      </c>
    </row>
    <row r="5" spans="1:4">
      <c r="A5" s="23">
        <v>1</v>
      </c>
      <c r="B5" s="23" t="s">
        <v>165</v>
      </c>
      <c r="C5" s="23">
        <v>1</v>
      </c>
      <c r="D5" s="23">
        <v>7.0000000000000007E-2</v>
      </c>
    </row>
    <row r="6" spans="1:4" ht="38.25">
      <c r="A6" s="23">
        <v>2</v>
      </c>
      <c r="B6" s="23" t="s">
        <v>330</v>
      </c>
      <c r="C6" s="23">
        <v>1</v>
      </c>
      <c r="D6" s="23">
        <v>7.0000000000000007E-2</v>
      </c>
    </row>
    <row r="7" spans="1:4">
      <c r="A7" s="23">
        <v>3</v>
      </c>
      <c r="B7" s="23"/>
      <c r="C7" s="23">
        <v>15</v>
      </c>
      <c r="D7" s="23">
        <v>1.03</v>
      </c>
    </row>
    <row r="8" spans="1:4">
      <c r="A8" s="23">
        <v>4</v>
      </c>
      <c r="B8" s="23" t="s">
        <v>331</v>
      </c>
      <c r="C8" s="23">
        <v>1</v>
      </c>
      <c r="D8" s="23">
        <v>7.0000000000000007E-2</v>
      </c>
    </row>
    <row r="9" spans="1:4">
      <c r="A9" s="23">
        <v>5</v>
      </c>
      <c r="B9" s="23" t="s">
        <v>165</v>
      </c>
      <c r="C9" s="23">
        <v>1</v>
      </c>
      <c r="D9" s="23">
        <v>7.0000000000000007E-2</v>
      </c>
    </row>
    <row r="10" spans="1:4">
      <c r="A10" s="23">
        <v>6</v>
      </c>
      <c r="B10" s="23" t="s">
        <v>331</v>
      </c>
      <c r="C10" s="23">
        <v>1</v>
      </c>
      <c r="D10" s="23">
        <v>7.0000000000000007E-2</v>
      </c>
    </row>
    <row r="11" spans="1:4">
      <c r="A11" s="23">
        <v>7</v>
      </c>
      <c r="B11" s="23" t="s">
        <v>182</v>
      </c>
      <c r="C11" s="23">
        <v>1</v>
      </c>
      <c r="D11" s="23">
        <v>7.0000000000000007E-2</v>
      </c>
    </row>
    <row r="12" spans="1:4">
      <c r="A12" s="23">
        <v>8</v>
      </c>
      <c r="B12" s="23" t="s">
        <v>332</v>
      </c>
      <c r="C12" s="23">
        <v>1</v>
      </c>
      <c r="D12" s="23">
        <v>7.0000000000000007E-2</v>
      </c>
    </row>
    <row r="13" spans="1:4" ht="25.5">
      <c r="A13" s="23">
        <v>9</v>
      </c>
      <c r="B13" s="23" t="s">
        <v>333</v>
      </c>
      <c r="C13" s="23">
        <v>1</v>
      </c>
      <c r="D13" s="23">
        <v>7.0000000000000007E-2</v>
      </c>
    </row>
    <row r="14" spans="1:4" ht="25.5">
      <c r="A14" s="23">
        <v>10</v>
      </c>
      <c r="B14" s="23" t="s">
        <v>334</v>
      </c>
      <c r="C14" s="23">
        <v>1</v>
      </c>
      <c r="D14" s="23">
        <v>7.0000000000000007E-2</v>
      </c>
    </row>
    <row r="15" spans="1:4">
      <c r="A15" s="23">
        <v>11</v>
      </c>
      <c r="B15" s="23" t="s">
        <v>200</v>
      </c>
      <c r="C15" s="23">
        <v>1</v>
      </c>
      <c r="D15" s="23">
        <v>7.0000000000000007E-2</v>
      </c>
    </row>
    <row r="16" spans="1:4">
      <c r="A16" s="23">
        <v>12</v>
      </c>
      <c r="B16" s="23" t="s">
        <v>310</v>
      </c>
      <c r="C16" s="23">
        <v>1</v>
      </c>
      <c r="D16" s="23">
        <v>7.0000000000000007E-2</v>
      </c>
    </row>
    <row r="17" spans="1:4">
      <c r="A17" s="23">
        <v>13</v>
      </c>
      <c r="B17" s="23" t="s">
        <v>335</v>
      </c>
      <c r="C17" s="23">
        <v>1</v>
      </c>
      <c r="D17" s="23">
        <v>7.0000000000000007E-2</v>
      </c>
    </row>
    <row r="18" spans="1:4">
      <c r="A18" s="23">
        <v>14</v>
      </c>
      <c r="B18" s="23" t="s">
        <v>336</v>
      </c>
      <c r="C18" s="23">
        <v>1</v>
      </c>
      <c r="D18" s="23">
        <v>7.0000000000000007E-2</v>
      </c>
    </row>
    <row r="19" spans="1:4" ht="25.5">
      <c r="A19" s="23">
        <v>15</v>
      </c>
      <c r="B19" s="23" t="s">
        <v>337</v>
      </c>
      <c r="C19" s="23">
        <v>1</v>
      </c>
      <c r="D19" s="23">
        <v>7.0000000000000007E-2</v>
      </c>
    </row>
    <row r="20" spans="1:4">
      <c r="A20" s="23">
        <v>16</v>
      </c>
      <c r="B20" s="23" t="s">
        <v>164</v>
      </c>
      <c r="C20" s="23">
        <v>1</v>
      </c>
      <c r="D20" s="23">
        <v>7.0000000000000007E-2</v>
      </c>
    </row>
    <row r="21" spans="1:4">
      <c r="A21" s="23">
        <v>17</v>
      </c>
      <c r="B21" s="23" t="s">
        <v>338</v>
      </c>
      <c r="C21" s="23">
        <v>1</v>
      </c>
      <c r="D21" s="23">
        <v>7.0000000000000007E-2</v>
      </c>
    </row>
    <row r="22" spans="1:4">
      <c r="A22" s="23">
        <v>18</v>
      </c>
      <c r="B22" s="23" t="s">
        <v>160</v>
      </c>
      <c r="C22" s="23">
        <v>1</v>
      </c>
      <c r="D22" s="23">
        <v>7.0000000000000007E-2</v>
      </c>
    </row>
    <row r="23" spans="1:4">
      <c r="A23" s="23">
        <v>19</v>
      </c>
      <c r="B23" s="23" t="s">
        <v>165</v>
      </c>
      <c r="C23" s="23">
        <v>1</v>
      </c>
      <c r="D23" s="23">
        <v>7.0000000000000007E-2</v>
      </c>
    </row>
    <row r="24" spans="1:4">
      <c r="A24" s="23">
        <v>20</v>
      </c>
      <c r="B24" s="23" t="s">
        <v>339</v>
      </c>
      <c r="C24" s="23">
        <v>1</v>
      </c>
      <c r="D24" s="23">
        <v>7.0000000000000007E-2</v>
      </c>
    </row>
    <row r="25" spans="1:4">
      <c r="A25" s="23">
        <v>21</v>
      </c>
      <c r="B25" s="23" t="s">
        <v>340</v>
      </c>
      <c r="C25" s="23">
        <v>1</v>
      </c>
      <c r="D25" s="23">
        <v>7.0000000000000007E-2</v>
      </c>
    </row>
    <row r="26" spans="1:4">
      <c r="A26" s="23">
        <v>22</v>
      </c>
      <c r="B26" s="23" t="s">
        <v>341</v>
      </c>
      <c r="C26" s="23">
        <v>1</v>
      </c>
      <c r="D26" s="23">
        <v>7.0000000000000007E-2</v>
      </c>
    </row>
    <row r="27" spans="1:4">
      <c r="A27" s="23">
        <v>23</v>
      </c>
      <c r="B27" s="23" t="s">
        <v>342</v>
      </c>
      <c r="C27" s="23">
        <v>1</v>
      </c>
      <c r="D27" s="23">
        <v>7.0000000000000007E-2</v>
      </c>
    </row>
    <row r="28" spans="1:4">
      <c r="A28" s="23">
        <v>24</v>
      </c>
      <c r="B28" s="23" t="s">
        <v>343</v>
      </c>
      <c r="C28" s="23">
        <v>1</v>
      </c>
      <c r="D28" s="23">
        <v>7.0000000000000007E-2</v>
      </c>
    </row>
    <row r="29" spans="1:4">
      <c r="A29" s="23">
        <v>25</v>
      </c>
      <c r="B29" s="23" t="s">
        <v>344</v>
      </c>
      <c r="C29" s="23">
        <v>1</v>
      </c>
      <c r="D29" s="23">
        <v>7.0000000000000007E-2</v>
      </c>
    </row>
    <row r="30" spans="1:4">
      <c r="A30" s="23">
        <v>26</v>
      </c>
      <c r="B30" s="23" t="s">
        <v>42</v>
      </c>
      <c r="C30" s="23">
        <v>65</v>
      </c>
      <c r="D30" s="23">
        <v>4.45</v>
      </c>
    </row>
    <row r="31" spans="1:4" ht="51">
      <c r="A31" s="23">
        <v>27</v>
      </c>
      <c r="B31" s="23" t="s">
        <v>345</v>
      </c>
      <c r="C31" s="23" t="s">
        <v>346</v>
      </c>
      <c r="D31" s="23">
        <v>7.0000000000000007E-2</v>
      </c>
    </row>
    <row r="32" spans="1:4" ht="25.5">
      <c r="A32" s="23">
        <v>28</v>
      </c>
      <c r="B32" s="23" t="s">
        <v>347</v>
      </c>
      <c r="C32" s="23" t="s">
        <v>346</v>
      </c>
      <c r="D32" s="23">
        <v>7.0000000000000007E-2</v>
      </c>
    </row>
    <row r="33" spans="1:4">
      <c r="A33" s="23">
        <v>29</v>
      </c>
      <c r="B33" s="23" t="s">
        <v>348</v>
      </c>
      <c r="C33" s="23">
        <v>1</v>
      </c>
      <c r="D33" s="23">
        <v>7.0000000000000007E-2</v>
      </c>
    </row>
    <row r="34" spans="1:4">
      <c r="A34" s="23">
        <v>30</v>
      </c>
      <c r="B34" s="23" t="s">
        <v>43</v>
      </c>
      <c r="C34" s="23">
        <v>1</v>
      </c>
      <c r="D34" s="23">
        <v>7.0000000000000007E-2</v>
      </c>
    </row>
    <row r="35" spans="1:4">
      <c r="A35" s="23">
        <v>31</v>
      </c>
      <c r="B35" s="23" t="s">
        <v>43</v>
      </c>
      <c r="C35" s="23">
        <v>46</v>
      </c>
      <c r="D35" s="23">
        <v>3.15</v>
      </c>
    </row>
    <row r="36" spans="1:4">
      <c r="A36" s="23">
        <v>32</v>
      </c>
      <c r="B36" s="23" t="s">
        <v>331</v>
      </c>
      <c r="C36" s="23">
        <v>1</v>
      </c>
      <c r="D36" s="23">
        <v>7.0000000000000007E-2</v>
      </c>
    </row>
    <row r="37" spans="1:4">
      <c r="A37" s="23">
        <v>33</v>
      </c>
      <c r="B37" s="23" t="s">
        <v>44</v>
      </c>
      <c r="C37" s="23">
        <v>9</v>
      </c>
      <c r="D37" s="23">
        <v>0.62</v>
      </c>
    </row>
    <row r="38" spans="1:4">
      <c r="A38" s="23">
        <v>34</v>
      </c>
      <c r="B38" s="23" t="s">
        <v>252</v>
      </c>
      <c r="C38" s="23">
        <v>2</v>
      </c>
      <c r="D38" s="23">
        <v>0.14000000000000001</v>
      </c>
    </row>
    <row r="39" spans="1:4">
      <c r="A39" s="23">
        <v>35</v>
      </c>
      <c r="B39" s="23" t="s">
        <v>349</v>
      </c>
      <c r="C39" s="23">
        <v>1</v>
      </c>
      <c r="D39" s="23">
        <v>7.0000000000000007E-2</v>
      </c>
    </row>
    <row r="40" spans="1:4">
      <c r="A40" s="23">
        <v>36</v>
      </c>
      <c r="B40" s="23">
        <v>16545</v>
      </c>
      <c r="C40" s="23">
        <v>1</v>
      </c>
      <c r="D40" s="23">
        <v>7.0000000000000007E-2</v>
      </c>
    </row>
    <row r="41" spans="1:4">
      <c r="A41" s="23">
        <v>37</v>
      </c>
      <c r="B41" s="23">
        <v>1</v>
      </c>
      <c r="C41" s="23">
        <v>3</v>
      </c>
      <c r="D41" s="23">
        <v>0.21</v>
      </c>
    </row>
    <row r="42" spans="1:4">
      <c r="A42" s="23">
        <v>38</v>
      </c>
      <c r="B42" s="23">
        <v>333</v>
      </c>
      <c r="C42" s="23">
        <v>1</v>
      </c>
      <c r="D42" s="23">
        <v>7.0000000000000007E-2</v>
      </c>
    </row>
    <row r="43" spans="1:4">
      <c r="A43" s="23">
        <v>39</v>
      </c>
      <c r="B43" s="23" t="s">
        <v>47</v>
      </c>
      <c r="C43" s="23">
        <v>1</v>
      </c>
      <c r="D43" s="23">
        <v>7.0000000000000007E-2</v>
      </c>
    </row>
    <row r="44" spans="1:4">
      <c r="A44" s="23">
        <v>40</v>
      </c>
      <c r="B44" s="23" t="s">
        <v>350</v>
      </c>
      <c r="C44" s="23">
        <v>1</v>
      </c>
      <c r="D44" s="23">
        <v>7.0000000000000007E-2</v>
      </c>
    </row>
    <row r="45" spans="1:4">
      <c r="A45" s="23">
        <v>41</v>
      </c>
      <c r="B45" s="23" t="s">
        <v>48</v>
      </c>
      <c r="C45" s="23">
        <v>1</v>
      </c>
      <c r="D45" s="23">
        <v>7.0000000000000007E-2</v>
      </c>
    </row>
    <row r="46" spans="1:4">
      <c r="A46" s="23">
        <v>42</v>
      </c>
      <c r="B46" s="23" t="s">
        <v>351</v>
      </c>
      <c r="C46" s="23">
        <v>1</v>
      </c>
      <c r="D46" s="23">
        <v>7.0000000000000007E-2</v>
      </c>
    </row>
    <row r="47" spans="1:4">
      <c r="A47" s="23">
        <v>43</v>
      </c>
      <c r="B47" s="23" t="s">
        <v>352</v>
      </c>
      <c r="C47" s="23">
        <v>1</v>
      </c>
      <c r="D47" s="23">
        <v>7.0000000000000007E-2</v>
      </c>
    </row>
    <row r="48" spans="1:4">
      <c r="A48" s="23">
        <v>44</v>
      </c>
      <c r="B48" s="23" t="s">
        <v>353</v>
      </c>
      <c r="C48" s="23">
        <v>2</v>
      </c>
      <c r="D48" s="23">
        <v>0.14000000000000001</v>
      </c>
    </row>
    <row r="49" spans="1:4">
      <c r="A49" s="23">
        <v>45</v>
      </c>
      <c r="B49" s="23" t="s">
        <v>354</v>
      </c>
      <c r="C49" s="23">
        <v>1</v>
      </c>
      <c r="D49" s="23">
        <v>7.0000000000000007E-2</v>
      </c>
    </row>
    <row r="50" spans="1:4">
      <c r="A50" s="23">
        <v>46</v>
      </c>
      <c r="B50" s="23" t="s">
        <v>51</v>
      </c>
      <c r="C50" s="23">
        <v>1</v>
      </c>
      <c r="D50" s="23">
        <v>7.0000000000000007E-2</v>
      </c>
    </row>
    <row r="51" spans="1:4">
      <c r="A51" s="23">
        <v>47</v>
      </c>
      <c r="B51" s="23" t="s">
        <v>355</v>
      </c>
      <c r="C51" s="23">
        <v>1</v>
      </c>
      <c r="D51" s="23">
        <v>7.0000000000000007E-2</v>
      </c>
    </row>
    <row r="52" spans="1:4">
      <c r="A52" s="23">
        <v>48</v>
      </c>
      <c r="B52" s="23" t="s">
        <v>356</v>
      </c>
      <c r="C52" s="23">
        <v>1</v>
      </c>
      <c r="D52" s="23">
        <v>7.0000000000000007E-2</v>
      </c>
    </row>
    <row r="53" spans="1:4">
      <c r="A53" s="23">
        <v>49</v>
      </c>
      <c r="B53" s="23" t="s">
        <v>357</v>
      </c>
      <c r="C53" s="23">
        <v>1</v>
      </c>
      <c r="D53" s="23">
        <v>7.0000000000000007E-2</v>
      </c>
    </row>
    <row r="54" spans="1:4">
      <c r="A54" s="23">
        <v>50</v>
      </c>
      <c r="B54" s="23" t="s">
        <v>358</v>
      </c>
      <c r="C54" s="23">
        <v>1</v>
      </c>
      <c r="D54" s="23">
        <v>7.0000000000000007E-2</v>
      </c>
    </row>
    <row r="55" spans="1:4">
      <c r="A55" s="23">
        <v>51</v>
      </c>
      <c r="B55" s="23" t="s">
        <v>359</v>
      </c>
      <c r="C55" s="23">
        <v>1</v>
      </c>
      <c r="D55" s="23">
        <v>7.0000000000000007E-2</v>
      </c>
    </row>
    <row r="56" spans="1:4">
      <c r="A56" s="23">
        <v>52</v>
      </c>
      <c r="B56" s="23" t="s">
        <v>360</v>
      </c>
      <c r="C56" s="23">
        <v>1</v>
      </c>
      <c r="D56" s="23">
        <v>7.0000000000000007E-2</v>
      </c>
    </row>
    <row r="57" spans="1:4">
      <c r="A57" s="23">
        <v>53</v>
      </c>
      <c r="B57" s="23" t="s">
        <v>361</v>
      </c>
      <c r="C57" s="23">
        <v>1</v>
      </c>
      <c r="D57" s="23">
        <v>7.0000000000000007E-2</v>
      </c>
    </row>
    <row r="58" spans="1:4">
      <c r="A58" s="23">
        <v>54</v>
      </c>
      <c r="B58" s="23" t="s">
        <v>174</v>
      </c>
      <c r="C58" s="23">
        <v>2</v>
      </c>
      <c r="D58" s="23">
        <v>0.14000000000000001</v>
      </c>
    </row>
    <row r="59" spans="1:4">
      <c r="A59" s="23">
        <v>55</v>
      </c>
      <c r="B59" s="23" t="s">
        <v>362</v>
      </c>
      <c r="C59" s="23">
        <v>1</v>
      </c>
      <c r="D59" s="23">
        <v>7.0000000000000007E-2</v>
      </c>
    </row>
    <row r="60" spans="1:4">
      <c r="A60" s="23">
        <v>56</v>
      </c>
      <c r="B60" s="23" t="s">
        <v>363</v>
      </c>
      <c r="C60" s="23">
        <v>1</v>
      </c>
      <c r="D60" s="23">
        <v>7.0000000000000007E-2</v>
      </c>
    </row>
    <row r="61" spans="1:4" ht="51">
      <c r="A61" s="23">
        <v>57</v>
      </c>
      <c r="B61" s="23" t="s">
        <v>364</v>
      </c>
      <c r="C61" s="23">
        <v>1</v>
      </c>
      <c r="D61" s="23">
        <v>7.0000000000000007E-2</v>
      </c>
    </row>
    <row r="62" spans="1:4">
      <c r="A62" s="23">
        <v>58</v>
      </c>
      <c r="B62" s="23" t="s">
        <v>53</v>
      </c>
      <c r="C62" s="23">
        <v>1</v>
      </c>
      <c r="D62" s="23">
        <v>7.0000000000000007E-2</v>
      </c>
    </row>
    <row r="63" spans="1:4">
      <c r="A63" s="23">
        <v>59</v>
      </c>
      <c r="B63" s="23" t="s">
        <v>365</v>
      </c>
      <c r="C63" s="23">
        <v>1</v>
      </c>
      <c r="D63" s="23">
        <v>7.0000000000000007E-2</v>
      </c>
    </row>
    <row r="64" spans="1:4">
      <c r="A64" s="23">
        <v>60</v>
      </c>
      <c r="B64" s="23" t="s">
        <v>53</v>
      </c>
      <c r="C64" s="23">
        <v>4</v>
      </c>
      <c r="D64" s="23">
        <v>0.27</v>
      </c>
    </row>
    <row r="65" spans="1:4">
      <c r="A65" s="23">
        <v>61</v>
      </c>
      <c r="B65" s="23" t="s">
        <v>366</v>
      </c>
      <c r="C65" s="23">
        <v>1</v>
      </c>
      <c r="D65" s="23">
        <v>7.0000000000000007E-2</v>
      </c>
    </row>
    <row r="66" spans="1:4">
      <c r="A66" s="23">
        <v>62</v>
      </c>
      <c r="B66" s="23" t="s">
        <v>367</v>
      </c>
      <c r="C66" s="23">
        <v>1</v>
      </c>
      <c r="D66" s="23">
        <v>7.0000000000000007E-2</v>
      </c>
    </row>
    <row r="67" spans="1:4">
      <c r="A67" s="23">
        <v>63</v>
      </c>
      <c r="B67" s="23" t="s">
        <v>368</v>
      </c>
      <c r="C67" s="23">
        <v>1</v>
      </c>
      <c r="D67" s="23">
        <v>7.0000000000000007E-2</v>
      </c>
    </row>
    <row r="68" spans="1:4">
      <c r="A68" s="23">
        <v>64</v>
      </c>
      <c r="B68" s="23" t="s">
        <v>369</v>
      </c>
      <c r="C68" s="23">
        <v>1</v>
      </c>
      <c r="D68" s="23">
        <v>7.0000000000000007E-2</v>
      </c>
    </row>
    <row r="69" spans="1:4">
      <c r="A69" s="23">
        <v>65</v>
      </c>
      <c r="B69" s="23" t="s">
        <v>370</v>
      </c>
      <c r="C69" s="23">
        <v>1</v>
      </c>
      <c r="D69" s="23">
        <v>7.0000000000000007E-2</v>
      </c>
    </row>
    <row r="70" spans="1:4">
      <c r="A70" s="23">
        <v>66</v>
      </c>
      <c r="B70" s="23" t="s">
        <v>371</v>
      </c>
      <c r="C70" s="23">
        <v>1</v>
      </c>
      <c r="D70" s="23">
        <v>7.0000000000000007E-2</v>
      </c>
    </row>
    <row r="71" spans="1:4">
      <c r="A71" s="23">
        <v>67</v>
      </c>
      <c r="B71" s="23" t="s">
        <v>372</v>
      </c>
      <c r="C71" s="23">
        <v>1</v>
      </c>
      <c r="D71" s="23">
        <v>7.0000000000000007E-2</v>
      </c>
    </row>
    <row r="72" spans="1:4">
      <c r="A72" s="23">
        <v>68</v>
      </c>
      <c r="B72" s="23" t="s">
        <v>373</v>
      </c>
      <c r="C72" s="23">
        <v>1</v>
      </c>
      <c r="D72" s="23">
        <v>7.0000000000000007E-2</v>
      </c>
    </row>
    <row r="73" spans="1:4">
      <c r="A73" s="23">
        <v>69</v>
      </c>
      <c r="B73" s="23" t="s">
        <v>374</v>
      </c>
      <c r="C73" s="23">
        <v>1</v>
      </c>
      <c r="D73" s="23">
        <v>7.0000000000000007E-2</v>
      </c>
    </row>
    <row r="74" spans="1:4">
      <c r="A74" s="23">
        <v>70</v>
      </c>
      <c r="B74" s="23" t="s">
        <v>375</v>
      </c>
      <c r="C74" s="23">
        <v>1</v>
      </c>
      <c r="D74" s="23">
        <v>7.0000000000000007E-2</v>
      </c>
    </row>
    <row r="75" spans="1:4">
      <c r="A75" s="23">
        <v>71</v>
      </c>
      <c r="B75" s="23" t="s">
        <v>376</v>
      </c>
      <c r="C75" s="23">
        <v>1</v>
      </c>
      <c r="D75" s="23">
        <v>7.0000000000000007E-2</v>
      </c>
    </row>
    <row r="76" spans="1:4" ht="25.5">
      <c r="A76" s="23">
        <v>72</v>
      </c>
      <c r="B76" s="23" t="s">
        <v>377</v>
      </c>
      <c r="C76" s="23">
        <v>2</v>
      </c>
      <c r="D76" s="23">
        <v>0.14000000000000001</v>
      </c>
    </row>
    <row r="77" spans="1:4">
      <c r="A77" s="23">
        <v>73</v>
      </c>
      <c r="B77" s="23" t="s">
        <v>378</v>
      </c>
      <c r="C77" s="23">
        <v>3</v>
      </c>
      <c r="D77" s="23">
        <v>0.21</v>
      </c>
    </row>
    <row r="78" spans="1:4">
      <c r="A78" s="23">
        <v>74</v>
      </c>
      <c r="B78" s="23" t="s">
        <v>379</v>
      </c>
      <c r="C78" s="23">
        <v>1</v>
      </c>
      <c r="D78" s="23">
        <v>7.0000000000000007E-2</v>
      </c>
    </row>
    <row r="79" spans="1:4">
      <c r="A79" s="23">
        <v>75</v>
      </c>
      <c r="B79" s="23" t="s">
        <v>380</v>
      </c>
      <c r="C79" s="23">
        <v>1</v>
      </c>
      <c r="D79" s="23">
        <v>7.0000000000000007E-2</v>
      </c>
    </row>
    <row r="80" spans="1:4">
      <c r="A80" s="23">
        <v>76</v>
      </c>
      <c r="B80" s="23" t="s">
        <v>380</v>
      </c>
      <c r="C80" s="23">
        <v>2</v>
      </c>
      <c r="D80" s="23">
        <v>0.14000000000000001</v>
      </c>
    </row>
    <row r="81" spans="1:4">
      <c r="A81" s="23">
        <v>77</v>
      </c>
      <c r="B81" s="23" t="s">
        <v>182</v>
      </c>
      <c r="C81" s="23">
        <v>23</v>
      </c>
      <c r="D81" s="23">
        <v>1.57</v>
      </c>
    </row>
    <row r="82" spans="1:4">
      <c r="A82" s="23">
        <v>78</v>
      </c>
      <c r="B82" s="23" t="s">
        <v>381</v>
      </c>
      <c r="C82" s="23">
        <v>1</v>
      </c>
      <c r="D82" s="23">
        <v>7.0000000000000007E-2</v>
      </c>
    </row>
    <row r="83" spans="1:4">
      <c r="A83" s="23">
        <v>79</v>
      </c>
      <c r="B83" s="23" t="s">
        <v>382</v>
      </c>
      <c r="C83" s="23">
        <v>3</v>
      </c>
      <c r="D83" s="23">
        <v>0.21</v>
      </c>
    </row>
    <row r="84" spans="1:4">
      <c r="A84" s="23">
        <v>80</v>
      </c>
      <c r="B84" s="23" t="s">
        <v>383</v>
      </c>
      <c r="C84" s="23">
        <v>1</v>
      </c>
      <c r="D84" s="23">
        <v>7.0000000000000007E-2</v>
      </c>
    </row>
    <row r="85" spans="1:4">
      <c r="A85" s="23">
        <v>81</v>
      </c>
      <c r="B85" s="23" t="s">
        <v>384</v>
      </c>
      <c r="C85" s="23">
        <v>1</v>
      </c>
      <c r="D85" s="23">
        <v>7.0000000000000007E-2</v>
      </c>
    </row>
    <row r="86" spans="1:4">
      <c r="A86" s="23">
        <v>82</v>
      </c>
      <c r="B86" s="23" t="s">
        <v>385</v>
      </c>
      <c r="C86" s="23">
        <v>1</v>
      </c>
      <c r="D86" s="23">
        <v>7.0000000000000007E-2</v>
      </c>
    </row>
    <row r="87" spans="1:4">
      <c r="A87" s="23">
        <v>83</v>
      </c>
      <c r="B87" s="23" t="s">
        <v>386</v>
      </c>
      <c r="C87" s="23">
        <v>1</v>
      </c>
      <c r="D87" s="23">
        <v>7.0000000000000007E-2</v>
      </c>
    </row>
    <row r="88" spans="1:4">
      <c r="A88" s="23">
        <v>84</v>
      </c>
      <c r="B88" s="23" t="s">
        <v>387</v>
      </c>
      <c r="C88" s="23">
        <v>1</v>
      </c>
      <c r="D88" s="23">
        <v>7.0000000000000007E-2</v>
      </c>
    </row>
    <row r="89" spans="1:4">
      <c r="A89" s="23">
        <v>85</v>
      </c>
      <c r="B89" s="23" t="s">
        <v>388</v>
      </c>
      <c r="C89" s="23">
        <v>6</v>
      </c>
      <c r="D89" s="23">
        <v>0.41</v>
      </c>
    </row>
    <row r="90" spans="1:4">
      <c r="A90" s="23">
        <v>86</v>
      </c>
      <c r="B90" s="23" t="s">
        <v>389</v>
      </c>
      <c r="C90" s="23">
        <v>1</v>
      </c>
      <c r="D90" s="23">
        <v>7.0000000000000007E-2</v>
      </c>
    </row>
    <row r="91" spans="1:4">
      <c r="A91" s="23">
        <v>87</v>
      </c>
      <c r="B91" s="23" t="s">
        <v>390</v>
      </c>
      <c r="C91" s="23">
        <v>1</v>
      </c>
      <c r="D91" s="23">
        <v>7.0000000000000007E-2</v>
      </c>
    </row>
    <row r="92" spans="1:4">
      <c r="A92" s="23">
        <v>88</v>
      </c>
      <c r="B92" s="23" t="s">
        <v>391</v>
      </c>
      <c r="C92" s="23">
        <v>1</v>
      </c>
      <c r="D92" s="23">
        <v>7.0000000000000007E-2</v>
      </c>
    </row>
    <row r="93" spans="1:4">
      <c r="A93" s="23">
        <v>89</v>
      </c>
      <c r="B93" s="23" t="s">
        <v>392</v>
      </c>
      <c r="C93" s="23">
        <v>1</v>
      </c>
      <c r="D93" s="23">
        <v>7.0000000000000007E-2</v>
      </c>
    </row>
    <row r="94" spans="1:4">
      <c r="A94" s="23">
        <v>90</v>
      </c>
      <c r="B94" s="23" t="s">
        <v>393</v>
      </c>
      <c r="C94" s="23">
        <v>1</v>
      </c>
      <c r="D94" s="23">
        <v>7.0000000000000007E-2</v>
      </c>
    </row>
    <row r="95" spans="1:4">
      <c r="A95" s="23">
        <v>91</v>
      </c>
      <c r="B95" s="23" t="s">
        <v>394</v>
      </c>
      <c r="C95" s="23">
        <v>1</v>
      </c>
      <c r="D95" s="23">
        <v>7.0000000000000007E-2</v>
      </c>
    </row>
    <row r="96" spans="1:4">
      <c r="A96" s="23">
        <v>92</v>
      </c>
      <c r="B96" s="23" t="s">
        <v>395</v>
      </c>
      <c r="C96" s="23">
        <v>1</v>
      </c>
      <c r="D96" s="23">
        <v>7.0000000000000007E-2</v>
      </c>
    </row>
    <row r="97" spans="1:4">
      <c r="A97" s="23">
        <v>93</v>
      </c>
      <c r="B97" s="23" t="s">
        <v>396</v>
      </c>
      <c r="C97" s="23">
        <v>1</v>
      </c>
      <c r="D97" s="23">
        <v>7.0000000000000007E-2</v>
      </c>
    </row>
    <row r="98" spans="1:4">
      <c r="A98" s="23">
        <v>94</v>
      </c>
      <c r="B98" s="23" t="s">
        <v>397</v>
      </c>
      <c r="C98" s="23">
        <v>1</v>
      </c>
      <c r="D98" s="23">
        <v>7.0000000000000007E-2</v>
      </c>
    </row>
    <row r="99" spans="1:4">
      <c r="A99" s="23">
        <v>95</v>
      </c>
      <c r="B99" s="23" t="s">
        <v>398</v>
      </c>
      <c r="C99" s="23">
        <v>1</v>
      </c>
      <c r="D99" s="23">
        <v>7.0000000000000007E-2</v>
      </c>
    </row>
    <row r="100" spans="1:4">
      <c r="A100" s="23">
        <v>96</v>
      </c>
      <c r="B100" s="23" t="s">
        <v>399</v>
      </c>
      <c r="C100" s="23">
        <v>1</v>
      </c>
      <c r="D100" s="23">
        <v>7.0000000000000007E-2</v>
      </c>
    </row>
    <row r="101" spans="1:4">
      <c r="A101" s="23">
        <v>97</v>
      </c>
      <c r="B101" s="23" t="s">
        <v>400</v>
      </c>
      <c r="C101" s="23">
        <v>1</v>
      </c>
      <c r="D101" s="23">
        <v>7.0000000000000007E-2</v>
      </c>
    </row>
    <row r="102" spans="1:4">
      <c r="A102" s="23">
        <v>98</v>
      </c>
      <c r="B102" s="23" t="s">
        <v>401</v>
      </c>
      <c r="C102" s="23">
        <v>1</v>
      </c>
      <c r="D102" s="23">
        <v>7.0000000000000007E-2</v>
      </c>
    </row>
    <row r="103" spans="1:4">
      <c r="A103" s="23">
        <v>99</v>
      </c>
      <c r="B103" s="23" t="s">
        <v>60</v>
      </c>
      <c r="C103" s="23">
        <v>3</v>
      </c>
      <c r="D103" s="23">
        <v>0.21</v>
      </c>
    </row>
    <row r="104" spans="1:4">
      <c r="A104" s="23">
        <v>100</v>
      </c>
      <c r="B104" s="23" t="s">
        <v>63</v>
      </c>
      <c r="C104" s="23">
        <v>1</v>
      </c>
      <c r="D104" s="23">
        <v>7.0000000000000007E-2</v>
      </c>
    </row>
    <row r="105" spans="1:4">
      <c r="A105" s="23">
        <v>101</v>
      </c>
      <c r="B105" s="23" t="s">
        <v>402</v>
      </c>
      <c r="C105" s="23">
        <v>1</v>
      </c>
      <c r="D105" s="23">
        <v>7.0000000000000007E-2</v>
      </c>
    </row>
    <row r="106" spans="1:4">
      <c r="A106" s="23">
        <v>102</v>
      </c>
      <c r="B106" s="23" t="s">
        <v>403</v>
      </c>
      <c r="C106" s="23">
        <v>1</v>
      </c>
      <c r="D106" s="23">
        <v>7.0000000000000007E-2</v>
      </c>
    </row>
    <row r="107" spans="1:4">
      <c r="A107" s="23">
        <v>103</v>
      </c>
      <c r="B107" s="23" t="s">
        <v>404</v>
      </c>
      <c r="C107" s="23">
        <v>1</v>
      </c>
      <c r="D107" s="23">
        <v>7.0000000000000007E-2</v>
      </c>
    </row>
    <row r="108" spans="1:4">
      <c r="A108" s="23">
        <v>104</v>
      </c>
      <c r="B108" s="23" t="s">
        <v>405</v>
      </c>
      <c r="C108" s="23">
        <v>1</v>
      </c>
      <c r="D108" s="23">
        <v>7.0000000000000007E-2</v>
      </c>
    </row>
    <row r="109" spans="1:4">
      <c r="A109" s="23">
        <v>105</v>
      </c>
      <c r="B109" s="23" t="s">
        <v>64</v>
      </c>
      <c r="C109" s="23">
        <v>3</v>
      </c>
      <c r="D109" s="23">
        <v>0.21</v>
      </c>
    </row>
    <row r="110" spans="1:4">
      <c r="A110" s="23">
        <v>106</v>
      </c>
      <c r="B110" s="23" t="s">
        <v>406</v>
      </c>
      <c r="C110" s="23">
        <v>1</v>
      </c>
      <c r="D110" s="23">
        <v>7.0000000000000007E-2</v>
      </c>
    </row>
    <row r="111" spans="1:4">
      <c r="A111" s="23">
        <v>107</v>
      </c>
      <c r="B111" s="23" t="s">
        <v>407</v>
      </c>
      <c r="C111" s="23">
        <v>1</v>
      </c>
      <c r="D111" s="23">
        <v>7.0000000000000007E-2</v>
      </c>
    </row>
    <row r="112" spans="1:4">
      <c r="A112" s="23">
        <v>108</v>
      </c>
      <c r="B112" s="23" t="s">
        <v>408</v>
      </c>
      <c r="C112" s="23">
        <v>1</v>
      </c>
      <c r="D112" s="23">
        <v>7.0000000000000007E-2</v>
      </c>
    </row>
    <row r="113" spans="1:4">
      <c r="A113" s="23">
        <v>109</v>
      </c>
      <c r="B113" s="23" t="s">
        <v>409</v>
      </c>
      <c r="C113" s="23">
        <v>2</v>
      </c>
      <c r="D113" s="23">
        <v>0.14000000000000001</v>
      </c>
    </row>
    <row r="114" spans="1:4">
      <c r="A114" s="23">
        <v>110</v>
      </c>
      <c r="B114" s="23" t="s">
        <v>410</v>
      </c>
      <c r="C114" s="23">
        <v>1</v>
      </c>
      <c r="D114" s="23">
        <v>7.0000000000000007E-2</v>
      </c>
    </row>
    <row r="115" spans="1:4">
      <c r="A115" s="23">
        <v>111</v>
      </c>
      <c r="B115" s="23" t="s">
        <v>411</v>
      </c>
      <c r="C115" s="23">
        <v>1</v>
      </c>
      <c r="D115" s="23">
        <v>7.0000000000000007E-2</v>
      </c>
    </row>
    <row r="116" spans="1:4">
      <c r="A116" s="23">
        <v>112</v>
      </c>
      <c r="B116" s="23" t="s">
        <v>412</v>
      </c>
      <c r="C116" s="23">
        <v>1</v>
      </c>
      <c r="D116" s="23">
        <v>7.0000000000000007E-2</v>
      </c>
    </row>
    <row r="117" spans="1:4">
      <c r="A117" s="23">
        <v>113</v>
      </c>
      <c r="B117" s="23" t="s">
        <v>413</v>
      </c>
      <c r="C117" s="23">
        <v>1</v>
      </c>
      <c r="D117" s="23">
        <v>7.0000000000000007E-2</v>
      </c>
    </row>
    <row r="118" spans="1:4">
      <c r="A118" s="23">
        <v>114</v>
      </c>
      <c r="B118" s="23" t="s">
        <v>414</v>
      </c>
      <c r="C118" s="23">
        <v>1</v>
      </c>
      <c r="D118" s="23">
        <v>7.0000000000000007E-2</v>
      </c>
    </row>
    <row r="119" spans="1:4">
      <c r="A119" s="23">
        <v>115</v>
      </c>
      <c r="B119" s="23" t="s">
        <v>415</v>
      </c>
      <c r="C119" s="23">
        <v>1</v>
      </c>
      <c r="D119" s="23">
        <v>7.0000000000000007E-2</v>
      </c>
    </row>
    <row r="120" spans="1:4">
      <c r="A120" s="23">
        <v>116</v>
      </c>
      <c r="B120" s="23" t="s">
        <v>416</v>
      </c>
      <c r="C120" s="23">
        <v>1</v>
      </c>
      <c r="D120" s="23">
        <v>7.0000000000000007E-2</v>
      </c>
    </row>
    <row r="121" spans="1:4">
      <c r="A121" s="23">
        <v>117</v>
      </c>
      <c r="B121" s="23" t="s">
        <v>417</v>
      </c>
      <c r="C121" s="23">
        <v>1</v>
      </c>
      <c r="D121" s="23">
        <v>7.0000000000000007E-2</v>
      </c>
    </row>
    <row r="122" spans="1:4">
      <c r="A122" s="23">
        <v>118</v>
      </c>
      <c r="B122" s="23" t="s">
        <v>418</v>
      </c>
      <c r="C122" s="23">
        <v>1</v>
      </c>
      <c r="D122" s="23">
        <v>7.0000000000000007E-2</v>
      </c>
    </row>
    <row r="123" spans="1:4">
      <c r="A123" s="23">
        <v>119</v>
      </c>
      <c r="B123" s="23" t="s">
        <v>419</v>
      </c>
      <c r="C123" s="23">
        <v>1</v>
      </c>
      <c r="D123" s="23">
        <v>7.0000000000000007E-2</v>
      </c>
    </row>
    <row r="124" spans="1:4">
      <c r="A124" s="23">
        <v>120</v>
      </c>
      <c r="B124" s="23" t="s">
        <v>420</v>
      </c>
      <c r="C124" s="23">
        <v>1</v>
      </c>
      <c r="D124" s="23">
        <v>7.0000000000000007E-2</v>
      </c>
    </row>
    <row r="125" spans="1:4">
      <c r="A125" s="23">
        <v>121</v>
      </c>
      <c r="B125" s="23" t="s">
        <v>70</v>
      </c>
      <c r="C125" s="23">
        <v>3</v>
      </c>
      <c r="D125" s="23">
        <v>0.21</v>
      </c>
    </row>
    <row r="126" spans="1:4">
      <c r="A126" s="23">
        <v>122</v>
      </c>
      <c r="B126" s="23" t="s">
        <v>421</v>
      </c>
      <c r="C126" s="23">
        <v>1</v>
      </c>
      <c r="D126" s="23">
        <v>7.0000000000000007E-2</v>
      </c>
    </row>
    <row r="127" spans="1:4">
      <c r="A127" s="23">
        <v>123</v>
      </c>
      <c r="B127" s="23" t="s">
        <v>422</v>
      </c>
      <c r="C127" s="23">
        <v>1</v>
      </c>
      <c r="D127" s="23">
        <v>7.0000000000000007E-2</v>
      </c>
    </row>
    <row r="128" spans="1:4">
      <c r="A128" s="23">
        <v>124</v>
      </c>
      <c r="B128" s="23" t="s">
        <v>423</v>
      </c>
      <c r="C128" s="23">
        <v>1</v>
      </c>
      <c r="D128" s="23">
        <v>7.0000000000000007E-2</v>
      </c>
    </row>
    <row r="129" spans="1:4">
      <c r="A129" s="23">
        <v>125</v>
      </c>
      <c r="B129" s="23" t="s">
        <v>424</v>
      </c>
      <c r="C129" s="23">
        <v>1</v>
      </c>
      <c r="D129" s="23">
        <v>7.0000000000000007E-2</v>
      </c>
    </row>
    <row r="130" spans="1:4">
      <c r="A130" s="23">
        <v>126</v>
      </c>
      <c r="B130" s="23" t="s">
        <v>425</v>
      </c>
      <c r="C130" s="23">
        <v>2</v>
      </c>
      <c r="D130" s="23">
        <v>0.14000000000000001</v>
      </c>
    </row>
    <row r="131" spans="1:4">
      <c r="A131" s="23">
        <v>127</v>
      </c>
      <c r="B131" s="23" t="s">
        <v>426</v>
      </c>
      <c r="C131" s="23">
        <v>1</v>
      </c>
      <c r="D131" s="23">
        <v>7.0000000000000007E-2</v>
      </c>
    </row>
    <row r="132" spans="1:4">
      <c r="A132" s="23">
        <v>128</v>
      </c>
      <c r="B132" s="23" t="s">
        <v>427</v>
      </c>
      <c r="C132" s="23">
        <v>2</v>
      </c>
      <c r="D132" s="23">
        <v>0.14000000000000001</v>
      </c>
    </row>
    <row r="133" spans="1:4">
      <c r="A133" s="23">
        <v>129</v>
      </c>
      <c r="B133" s="23" t="s">
        <v>428</v>
      </c>
      <c r="C133" s="23">
        <v>1</v>
      </c>
      <c r="D133" s="23">
        <v>7.0000000000000007E-2</v>
      </c>
    </row>
    <row r="134" spans="1:4">
      <c r="A134" s="23">
        <v>130</v>
      </c>
      <c r="B134" s="23" t="s">
        <v>429</v>
      </c>
      <c r="C134" s="23">
        <v>1</v>
      </c>
      <c r="D134" s="23">
        <v>7.0000000000000007E-2</v>
      </c>
    </row>
    <row r="135" spans="1:4">
      <c r="A135" s="23">
        <v>131</v>
      </c>
      <c r="B135" s="23" t="s">
        <v>430</v>
      </c>
      <c r="C135" s="23">
        <v>1</v>
      </c>
      <c r="D135" s="23">
        <v>7.0000000000000007E-2</v>
      </c>
    </row>
    <row r="136" spans="1:4">
      <c r="A136" s="23">
        <v>132</v>
      </c>
      <c r="B136" s="23" t="s">
        <v>431</v>
      </c>
      <c r="C136" s="23">
        <v>1</v>
      </c>
      <c r="D136" s="23">
        <v>7.0000000000000007E-2</v>
      </c>
    </row>
    <row r="137" spans="1:4" ht="25.5">
      <c r="A137" s="23">
        <v>133</v>
      </c>
      <c r="B137" s="23" t="s">
        <v>432</v>
      </c>
      <c r="C137" s="23">
        <v>1</v>
      </c>
      <c r="D137" s="23">
        <v>7.0000000000000007E-2</v>
      </c>
    </row>
    <row r="138" spans="1:4">
      <c r="A138" s="23">
        <v>134</v>
      </c>
      <c r="B138" s="23" t="s">
        <v>433</v>
      </c>
      <c r="C138" s="23">
        <v>1</v>
      </c>
      <c r="D138" s="23">
        <v>7.0000000000000007E-2</v>
      </c>
    </row>
    <row r="139" spans="1:4">
      <c r="A139" s="23">
        <v>135</v>
      </c>
      <c r="B139" s="23" t="s">
        <v>434</v>
      </c>
      <c r="C139" s="23">
        <v>1</v>
      </c>
      <c r="D139" s="23">
        <v>7.0000000000000007E-2</v>
      </c>
    </row>
    <row r="140" spans="1:4">
      <c r="A140" s="23">
        <v>136</v>
      </c>
      <c r="B140" s="23" t="s">
        <v>435</v>
      </c>
      <c r="C140" s="23">
        <v>1</v>
      </c>
      <c r="D140" s="23">
        <v>7.0000000000000007E-2</v>
      </c>
    </row>
    <row r="141" spans="1:4">
      <c r="A141" s="23">
        <v>137</v>
      </c>
      <c r="B141" s="23" t="s">
        <v>436</v>
      </c>
      <c r="C141" s="23">
        <v>1</v>
      </c>
      <c r="D141" s="23">
        <v>7.0000000000000007E-2</v>
      </c>
    </row>
    <row r="142" spans="1:4">
      <c r="A142" s="23">
        <v>138</v>
      </c>
      <c r="B142" s="23" t="s">
        <v>437</v>
      </c>
      <c r="C142" s="23">
        <v>1</v>
      </c>
      <c r="D142" s="23">
        <v>7.0000000000000007E-2</v>
      </c>
    </row>
    <row r="143" spans="1:4">
      <c r="A143" s="23">
        <v>139</v>
      </c>
      <c r="B143" s="23" t="s">
        <v>438</v>
      </c>
      <c r="C143" s="23">
        <v>1</v>
      </c>
      <c r="D143" s="23">
        <v>7.0000000000000007E-2</v>
      </c>
    </row>
    <row r="144" spans="1:4">
      <c r="A144" s="23">
        <v>140</v>
      </c>
      <c r="B144" s="23" t="s">
        <v>439</v>
      </c>
      <c r="C144" s="23">
        <v>1</v>
      </c>
      <c r="D144" s="23">
        <v>7.0000000000000007E-2</v>
      </c>
    </row>
    <row r="145" spans="1:4">
      <c r="A145" s="23">
        <v>141</v>
      </c>
      <c r="B145" s="23" t="s">
        <v>440</v>
      </c>
      <c r="C145" s="23">
        <v>1</v>
      </c>
      <c r="D145" s="23">
        <v>7.0000000000000007E-2</v>
      </c>
    </row>
    <row r="146" spans="1:4">
      <c r="A146" s="23">
        <v>142</v>
      </c>
      <c r="B146" s="23" t="s">
        <v>441</v>
      </c>
      <c r="C146" s="23">
        <v>1</v>
      </c>
      <c r="D146" s="23">
        <v>7.0000000000000007E-2</v>
      </c>
    </row>
    <row r="147" spans="1:4">
      <c r="A147" s="23">
        <v>143</v>
      </c>
      <c r="B147" s="23" t="s">
        <v>442</v>
      </c>
      <c r="C147" s="23">
        <v>1</v>
      </c>
      <c r="D147" s="23">
        <v>7.0000000000000007E-2</v>
      </c>
    </row>
    <row r="148" spans="1:4">
      <c r="A148" s="23">
        <v>144</v>
      </c>
      <c r="B148" s="23" t="s">
        <v>443</v>
      </c>
      <c r="C148" s="23">
        <v>2</v>
      </c>
      <c r="D148" s="23">
        <v>0.14000000000000001</v>
      </c>
    </row>
    <row r="149" spans="1:4">
      <c r="A149" s="23">
        <v>145</v>
      </c>
      <c r="B149" s="23" t="s">
        <v>444</v>
      </c>
      <c r="C149" s="23">
        <v>4</v>
      </c>
      <c r="D149" s="23">
        <v>0.27</v>
      </c>
    </row>
    <row r="150" spans="1:4">
      <c r="A150" s="23">
        <v>146</v>
      </c>
      <c r="B150" s="23" t="s">
        <v>445</v>
      </c>
      <c r="C150" s="23">
        <v>1</v>
      </c>
      <c r="D150" s="23">
        <v>7.0000000000000007E-2</v>
      </c>
    </row>
    <row r="151" spans="1:4">
      <c r="A151" s="23">
        <v>147</v>
      </c>
      <c r="B151" s="23" t="s">
        <v>446</v>
      </c>
      <c r="C151" s="23">
        <v>1</v>
      </c>
      <c r="D151" s="23">
        <v>7.0000000000000007E-2</v>
      </c>
    </row>
    <row r="152" spans="1:4">
      <c r="A152" s="23">
        <v>148</v>
      </c>
      <c r="B152" s="23" t="s">
        <v>447</v>
      </c>
      <c r="C152" s="23">
        <v>1</v>
      </c>
      <c r="D152" s="23">
        <v>7.0000000000000007E-2</v>
      </c>
    </row>
    <row r="153" spans="1:4">
      <c r="A153" s="23">
        <v>149</v>
      </c>
      <c r="B153" s="23" t="s">
        <v>448</v>
      </c>
      <c r="C153" s="23">
        <v>1</v>
      </c>
      <c r="D153" s="23">
        <v>7.0000000000000007E-2</v>
      </c>
    </row>
    <row r="154" spans="1:4">
      <c r="A154" s="23">
        <v>150</v>
      </c>
      <c r="B154" s="23" t="s">
        <v>449</v>
      </c>
      <c r="C154" s="23">
        <v>1</v>
      </c>
      <c r="D154" s="23">
        <v>7.0000000000000007E-2</v>
      </c>
    </row>
    <row r="155" spans="1:4">
      <c r="A155" s="23">
        <v>151</v>
      </c>
      <c r="B155" s="23" t="s">
        <v>450</v>
      </c>
      <c r="C155" s="23">
        <v>1</v>
      </c>
      <c r="D155" s="23">
        <v>7.0000000000000007E-2</v>
      </c>
    </row>
    <row r="156" spans="1:4">
      <c r="A156" s="23">
        <v>152</v>
      </c>
      <c r="B156" s="23" t="s">
        <v>451</v>
      </c>
      <c r="C156" s="23">
        <v>1</v>
      </c>
      <c r="D156" s="23">
        <v>7.0000000000000007E-2</v>
      </c>
    </row>
    <row r="157" spans="1:4">
      <c r="A157" s="23">
        <v>153</v>
      </c>
      <c r="B157" s="23" t="s">
        <v>452</v>
      </c>
      <c r="C157" s="23">
        <v>1</v>
      </c>
      <c r="D157" s="23">
        <v>7.0000000000000007E-2</v>
      </c>
    </row>
    <row r="158" spans="1:4">
      <c r="A158" s="23">
        <v>154</v>
      </c>
      <c r="B158" s="23" t="s">
        <v>453</v>
      </c>
      <c r="C158" s="23">
        <v>1</v>
      </c>
      <c r="D158" s="23">
        <v>7.0000000000000007E-2</v>
      </c>
    </row>
    <row r="159" spans="1:4">
      <c r="A159" s="23">
        <v>155</v>
      </c>
      <c r="B159" s="23" t="s">
        <v>454</v>
      </c>
      <c r="C159" s="23">
        <v>1</v>
      </c>
      <c r="D159" s="23">
        <v>7.0000000000000007E-2</v>
      </c>
    </row>
    <row r="160" spans="1:4">
      <c r="A160" s="23">
        <v>156</v>
      </c>
      <c r="B160" s="23" t="s">
        <v>455</v>
      </c>
      <c r="C160" s="23">
        <v>1</v>
      </c>
      <c r="D160" s="23">
        <v>7.0000000000000007E-2</v>
      </c>
    </row>
    <row r="161" spans="1:4">
      <c r="A161" s="23">
        <v>157</v>
      </c>
      <c r="B161" s="23" t="s">
        <v>456</v>
      </c>
      <c r="C161" s="23">
        <v>1</v>
      </c>
      <c r="D161" s="23">
        <v>7.0000000000000007E-2</v>
      </c>
    </row>
    <row r="162" spans="1:4">
      <c r="A162" s="23">
        <v>158</v>
      </c>
      <c r="B162" s="23" t="s">
        <v>457</v>
      </c>
      <c r="C162" s="23">
        <v>1</v>
      </c>
      <c r="D162" s="23">
        <v>7.0000000000000007E-2</v>
      </c>
    </row>
    <row r="163" spans="1:4">
      <c r="A163" s="23">
        <v>159</v>
      </c>
      <c r="B163" s="23" t="s">
        <v>458</v>
      </c>
      <c r="C163" s="23">
        <v>1</v>
      </c>
      <c r="D163" s="23">
        <v>7.0000000000000007E-2</v>
      </c>
    </row>
    <row r="164" spans="1:4">
      <c r="A164" s="23">
        <v>160</v>
      </c>
      <c r="B164" s="23" t="s">
        <v>459</v>
      </c>
      <c r="C164" s="23">
        <v>1</v>
      </c>
      <c r="D164" s="23">
        <v>7.0000000000000007E-2</v>
      </c>
    </row>
    <row r="165" spans="1:4">
      <c r="A165" s="23">
        <v>161</v>
      </c>
      <c r="B165" s="23" t="s">
        <v>460</v>
      </c>
      <c r="C165" s="23">
        <v>1</v>
      </c>
      <c r="D165" s="23">
        <v>7.0000000000000007E-2</v>
      </c>
    </row>
    <row r="166" spans="1:4">
      <c r="A166" s="23">
        <v>162</v>
      </c>
      <c r="B166" s="23" t="s">
        <v>461</v>
      </c>
      <c r="C166" s="23">
        <v>1</v>
      </c>
      <c r="D166" s="23">
        <v>7.0000000000000007E-2</v>
      </c>
    </row>
    <row r="167" spans="1:4">
      <c r="A167" s="23">
        <v>163</v>
      </c>
      <c r="B167" s="23" t="s">
        <v>462</v>
      </c>
      <c r="C167" s="23">
        <v>1</v>
      </c>
      <c r="D167" s="23">
        <v>7.0000000000000007E-2</v>
      </c>
    </row>
    <row r="168" spans="1:4">
      <c r="A168" s="23">
        <v>164</v>
      </c>
      <c r="B168" s="23" t="s">
        <v>463</v>
      </c>
      <c r="C168" s="23">
        <v>1</v>
      </c>
      <c r="D168" s="23">
        <v>7.0000000000000007E-2</v>
      </c>
    </row>
    <row r="169" spans="1:4">
      <c r="A169" s="23">
        <v>165</v>
      </c>
      <c r="B169" s="23" t="s">
        <v>464</v>
      </c>
      <c r="C169" s="23">
        <v>1</v>
      </c>
      <c r="D169" s="23">
        <v>7.0000000000000007E-2</v>
      </c>
    </row>
    <row r="170" spans="1:4">
      <c r="A170" s="23">
        <v>166</v>
      </c>
      <c r="B170" s="23" t="s">
        <v>465</v>
      </c>
      <c r="C170" s="23">
        <v>1</v>
      </c>
      <c r="D170" s="23">
        <v>7.0000000000000007E-2</v>
      </c>
    </row>
    <row r="171" spans="1:4">
      <c r="A171" s="23">
        <v>167</v>
      </c>
      <c r="B171" s="23" t="s">
        <v>466</v>
      </c>
      <c r="C171" s="23">
        <v>1</v>
      </c>
      <c r="D171" s="23">
        <v>7.0000000000000007E-2</v>
      </c>
    </row>
    <row r="172" spans="1:4">
      <c r="A172" s="23">
        <v>168</v>
      </c>
      <c r="B172" s="23" t="s">
        <v>467</v>
      </c>
      <c r="C172" s="23">
        <v>1</v>
      </c>
      <c r="D172" s="23">
        <v>7.0000000000000007E-2</v>
      </c>
    </row>
    <row r="173" spans="1:4">
      <c r="A173" s="23">
        <v>169</v>
      </c>
      <c r="B173" s="23" t="s">
        <v>468</v>
      </c>
      <c r="C173" s="23">
        <v>1</v>
      </c>
      <c r="D173" s="23">
        <v>7.0000000000000007E-2</v>
      </c>
    </row>
    <row r="174" spans="1:4">
      <c r="A174" s="23">
        <v>170</v>
      </c>
      <c r="B174" s="23" t="s">
        <v>469</v>
      </c>
      <c r="C174" s="23">
        <v>1</v>
      </c>
      <c r="D174" s="23">
        <v>7.0000000000000007E-2</v>
      </c>
    </row>
    <row r="175" spans="1:4">
      <c r="A175" s="23">
        <v>171</v>
      </c>
      <c r="B175" s="23" t="s">
        <v>470</v>
      </c>
      <c r="C175" s="23">
        <v>1</v>
      </c>
      <c r="D175" s="23">
        <v>7.0000000000000007E-2</v>
      </c>
    </row>
    <row r="176" spans="1:4">
      <c r="A176" s="23">
        <v>172</v>
      </c>
      <c r="B176" s="23" t="s">
        <v>471</v>
      </c>
      <c r="C176" s="23">
        <v>1</v>
      </c>
      <c r="D176" s="23">
        <v>7.0000000000000007E-2</v>
      </c>
    </row>
    <row r="177" spans="1:4">
      <c r="A177" s="23">
        <v>173</v>
      </c>
      <c r="B177" s="23" t="s">
        <v>472</v>
      </c>
      <c r="C177" s="23">
        <v>1</v>
      </c>
      <c r="D177" s="23">
        <v>7.0000000000000007E-2</v>
      </c>
    </row>
    <row r="178" spans="1:4">
      <c r="A178" s="23">
        <v>174</v>
      </c>
      <c r="B178" s="23" t="s">
        <v>473</v>
      </c>
      <c r="C178" s="23">
        <v>1</v>
      </c>
      <c r="D178" s="23">
        <v>7.0000000000000007E-2</v>
      </c>
    </row>
    <row r="179" spans="1:4">
      <c r="A179" s="23">
        <v>175</v>
      </c>
      <c r="B179" s="23" t="s">
        <v>474</v>
      </c>
      <c r="C179" s="23">
        <v>1</v>
      </c>
      <c r="D179" s="23">
        <v>7.0000000000000007E-2</v>
      </c>
    </row>
    <row r="180" spans="1:4" ht="25.5">
      <c r="A180" s="23">
        <v>176</v>
      </c>
      <c r="B180" s="23" t="s">
        <v>475</v>
      </c>
      <c r="C180" s="23">
        <v>1</v>
      </c>
      <c r="D180" s="23">
        <v>7.0000000000000007E-2</v>
      </c>
    </row>
    <row r="181" spans="1:4">
      <c r="A181" s="23">
        <v>177</v>
      </c>
      <c r="B181" s="23" t="s">
        <v>476</v>
      </c>
      <c r="C181" s="23">
        <v>1</v>
      </c>
      <c r="D181" s="23">
        <v>7.0000000000000007E-2</v>
      </c>
    </row>
    <row r="182" spans="1:4">
      <c r="A182" s="23">
        <v>178</v>
      </c>
      <c r="B182" s="23" t="s">
        <v>477</v>
      </c>
      <c r="C182" s="23">
        <v>1</v>
      </c>
      <c r="D182" s="23">
        <v>7.0000000000000007E-2</v>
      </c>
    </row>
    <row r="183" spans="1:4">
      <c r="A183" s="23">
        <v>179</v>
      </c>
      <c r="B183" s="23" t="s">
        <v>478</v>
      </c>
      <c r="C183" s="23">
        <v>1</v>
      </c>
      <c r="D183" s="23">
        <v>7.0000000000000007E-2</v>
      </c>
    </row>
    <row r="184" spans="1:4">
      <c r="A184" s="23">
        <v>180</v>
      </c>
      <c r="B184" s="23" t="s">
        <v>479</v>
      </c>
      <c r="C184" s="23">
        <v>1</v>
      </c>
      <c r="D184" s="23">
        <v>7.0000000000000007E-2</v>
      </c>
    </row>
    <row r="185" spans="1:4">
      <c r="A185" s="23">
        <v>181</v>
      </c>
      <c r="B185" s="23" t="s">
        <v>480</v>
      </c>
      <c r="C185" s="23">
        <v>1</v>
      </c>
      <c r="D185" s="23">
        <v>7.0000000000000007E-2</v>
      </c>
    </row>
    <row r="186" spans="1:4" ht="25.5">
      <c r="A186" s="23">
        <v>182</v>
      </c>
      <c r="B186" s="23" t="s">
        <v>481</v>
      </c>
      <c r="C186" s="23">
        <v>1</v>
      </c>
      <c r="D186" s="23">
        <v>7.0000000000000007E-2</v>
      </c>
    </row>
    <row r="187" spans="1:4">
      <c r="A187" s="23">
        <v>183</v>
      </c>
      <c r="B187" s="23" t="s">
        <v>482</v>
      </c>
      <c r="C187" s="23">
        <v>1</v>
      </c>
      <c r="D187" s="23">
        <v>7.0000000000000007E-2</v>
      </c>
    </row>
    <row r="188" spans="1:4">
      <c r="A188" s="23">
        <v>184</v>
      </c>
      <c r="B188" s="23" t="s">
        <v>483</v>
      </c>
      <c r="C188" s="23">
        <v>1</v>
      </c>
      <c r="D188" s="23">
        <v>7.0000000000000007E-2</v>
      </c>
    </row>
    <row r="189" spans="1:4">
      <c r="A189" s="23">
        <v>185</v>
      </c>
      <c r="B189" s="23" t="s">
        <v>484</v>
      </c>
      <c r="C189" s="23">
        <v>1</v>
      </c>
      <c r="D189" s="23">
        <v>7.0000000000000007E-2</v>
      </c>
    </row>
    <row r="190" spans="1:4">
      <c r="A190" s="23">
        <v>186</v>
      </c>
      <c r="B190" s="23" t="s">
        <v>485</v>
      </c>
      <c r="C190" s="23">
        <v>1</v>
      </c>
      <c r="D190" s="23">
        <v>7.0000000000000007E-2</v>
      </c>
    </row>
    <row r="191" spans="1:4">
      <c r="A191" s="23">
        <v>187</v>
      </c>
      <c r="B191" s="23" t="s">
        <v>486</v>
      </c>
      <c r="C191" s="23">
        <v>3</v>
      </c>
      <c r="D191" s="23">
        <v>0.21</v>
      </c>
    </row>
    <row r="192" spans="1:4">
      <c r="A192" s="23">
        <v>188</v>
      </c>
      <c r="B192" s="23" t="s">
        <v>487</v>
      </c>
      <c r="C192" s="23">
        <v>1</v>
      </c>
      <c r="D192" s="23">
        <v>7.0000000000000007E-2</v>
      </c>
    </row>
    <row r="193" spans="1:4">
      <c r="A193" s="23">
        <v>189</v>
      </c>
      <c r="B193" s="23" t="s">
        <v>488</v>
      </c>
      <c r="C193" s="23">
        <v>1</v>
      </c>
      <c r="D193" s="23">
        <v>7.0000000000000007E-2</v>
      </c>
    </row>
    <row r="194" spans="1:4">
      <c r="A194" s="23">
        <v>190</v>
      </c>
      <c r="B194" s="23" t="s">
        <v>489</v>
      </c>
      <c r="C194" s="23">
        <v>1</v>
      </c>
      <c r="D194" s="23">
        <v>7.0000000000000007E-2</v>
      </c>
    </row>
    <row r="195" spans="1:4">
      <c r="A195" s="23">
        <v>191</v>
      </c>
      <c r="B195" s="23" t="s">
        <v>490</v>
      </c>
      <c r="C195" s="23">
        <v>1</v>
      </c>
      <c r="D195" s="23">
        <v>7.0000000000000007E-2</v>
      </c>
    </row>
    <row r="196" spans="1:4">
      <c r="A196" s="23">
        <v>192</v>
      </c>
      <c r="B196" s="23" t="s">
        <v>491</v>
      </c>
      <c r="C196" s="23">
        <v>1</v>
      </c>
      <c r="D196" s="23">
        <v>7.0000000000000007E-2</v>
      </c>
    </row>
    <row r="197" spans="1:4">
      <c r="A197" s="23">
        <v>193</v>
      </c>
      <c r="B197" s="23" t="s">
        <v>492</v>
      </c>
      <c r="C197" s="23">
        <v>1</v>
      </c>
      <c r="D197" s="23">
        <v>7.0000000000000007E-2</v>
      </c>
    </row>
    <row r="198" spans="1:4">
      <c r="A198" s="23">
        <v>194</v>
      </c>
      <c r="B198" s="23" t="s">
        <v>493</v>
      </c>
      <c r="C198" s="23">
        <v>1</v>
      </c>
      <c r="D198" s="23">
        <v>7.0000000000000007E-2</v>
      </c>
    </row>
    <row r="199" spans="1:4">
      <c r="A199" s="23">
        <v>195</v>
      </c>
      <c r="B199" s="23" t="s">
        <v>494</v>
      </c>
      <c r="C199" s="23">
        <v>3</v>
      </c>
      <c r="D199" s="23">
        <v>0.21</v>
      </c>
    </row>
    <row r="200" spans="1:4" ht="38.25">
      <c r="A200" s="23">
        <v>196</v>
      </c>
      <c r="B200" s="23" t="s">
        <v>495</v>
      </c>
      <c r="C200" s="23">
        <v>1</v>
      </c>
      <c r="D200" s="23">
        <v>7.0000000000000007E-2</v>
      </c>
    </row>
    <row r="201" spans="1:4">
      <c r="A201" s="23">
        <v>197</v>
      </c>
      <c r="B201" s="23" t="s">
        <v>496</v>
      </c>
      <c r="C201" s="23">
        <v>1</v>
      </c>
      <c r="D201" s="23">
        <v>7.0000000000000007E-2</v>
      </c>
    </row>
    <row r="202" spans="1:4">
      <c r="A202" s="23">
        <v>198</v>
      </c>
      <c r="B202" s="23" t="s">
        <v>497</v>
      </c>
      <c r="C202" s="23">
        <v>1</v>
      </c>
      <c r="D202" s="23">
        <v>7.0000000000000007E-2</v>
      </c>
    </row>
    <row r="203" spans="1:4">
      <c r="A203" s="23">
        <v>199</v>
      </c>
      <c r="B203" s="23" t="s">
        <v>498</v>
      </c>
      <c r="C203" s="23">
        <v>1</v>
      </c>
      <c r="D203" s="23">
        <v>7.0000000000000007E-2</v>
      </c>
    </row>
    <row r="204" spans="1:4">
      <c r="A204" s="23">
        <v>200</v>
      </c>
      <c r="B204" s="23" t="s">
        <v>499</v>
      </c>
      <c r="C204" s="23">
        <v>1</v>
      </c>
      <c r="D204" s="23">
        <v>7.0000000000000007E-2</v>
      </c>
    </row>
    <row r="205" spans="1:4">
      <c r="A205" s="23">
        <v>201</v>
      </c>
      <c r="B205" s="23" t="s">
        <v>500</v>
      </c>
      <c r="C205" s="23">
        <v>1</v>
      </c>
      <c r="D205" s="23">
        <v>7.0000000000000007E-2</v>
      </c>
    </row>
    <row r="206" spans="1:4">
      <c r="A206" s="23">
        <v>202</v>
      </c>
      <c r="B206" s="23" t="s">
        <v>501</v>
      </c>
      <c r="C206" s="23">
        <v>1</v>
      </c>
      <c r="D206" s="23">
        <v>7.0000000000000007E-2</v>
      </c>
    </row>
    <row r="207" spans="1:4">
      <c r="A207" s="23">
        <v>203</v>
      </c>
      <c r="B207" s="23" t="s">
        <v>191</v>
      </c>
      <c r="C207" s="23">
        <v>1</v>
      </c>
      <c r="D207" s="23">
        <v>7.0000000000000007E-2</v>
      </c>
    </row>
    <row r="208" spans="1:4" ht="25.5">
      <c r="A208" s="23">
        <v>204</v>
      </c>
      <c r="B208" s="23" t="s">
        <v>502</v>
      </c>
      <c r="C208" s="23">
        <v>3</v>
      </c>
      <c r="D208" s="23">
        <v>0.21</v>
      </c>
    </row>
    <row r="209" spans="1:4">
      <c r="A209" s="23">
        <v>205</v>
      </c>
      <c r="B209" s="23" t="s">
        <v>75</v>
      </c>
      <c r="C209" s="23">
        <v>14</v>
      </c>
      <c r="D209" s="23">
        <v>0.96</v>
      </c>
    </row>
    <row r="210" spans="1:4">
      <c r="A210" s="23">
        <v>206</v>
      </c>
      <c r="B210" s="23" t="s">
        <v>503</v>
      </c>
      <c r="C210" s="23">
        <v>1</v>
      </c>
      <c r="D210" s="23">
        <v>7.0000000000000007E-2</v>
      </c>
    </row>
    <row r="211" spans="1:4">
      <c r="A211" s="23">
        <v>207</v>
      </c>
      <c r="B211" s="23" t="s">
        <v>504</v>
      </c>
      <c r="C211" s="23">
        <v>1</v>
      </c>
      <c r="D211" s="23">
        <v>7.0000000000000007E-2</v>
      </c>
    </row>
    <row r="212" spans="1:4">
      <c r="A212" s="23">
        <v>208</v>
      </c>
      <c r="B212" s="23" t="s">
        <v>505</v>
      </c>
      <c r="C212" s="23">
        <v>1</v>
      </c>
      <c r="D212" s="23">
        <v>7.0000000000000007E-2</v>
      </c>
    </row>
    <row r="213" spans="1:4">
      <c r="A213" s="23">
        <v>209</v>
      </c>
      <c r="B213" s="23" t="s">
        <v>506</v>
      </c>
      <c r="C213" s="23">
        <v>1</v>
      </c>
      <c r="D213" s="23">
        <v>7.0000000000000007E-2</v>
      </c>
    </row>
    <row r="214" spans="1:4">
      <c r="A214" s="23">
        <v>210</v>
      </c>
      <c r="B214" s="23" t="s">
        <v>507</v>
      </c>
      <c r="C214" s="23">
        <v>1</v>
      </c>
      <c r="D214" s="23">
        <v>7.0000000000000007E-2</v>
      </c>
    </row>
    <row r="215" spans="1:4">
      <c r="A215" s="23">
        <v>211</v>
      </c>
      <c r="B215" s="23" t="s">
        <v>508</v>
      </c>
      <c r="C215" s="23">
        <v>1</v>
      </c>
      <c r="D215" s="23">
        <v>7.0000000000000007E-2</v>
      </c>
    </row>
    <row r="216" spans="1:4">
      <c r="A216" s="23">
        <v>212</v>
      </c>
      <c r="B216" s="23" t="s">
        <v>509</v>
      </c>
      <c r="C216" s="23">
        <v>1</v>
      </c>
      <c r="D216" s="23">
        <v>7.0000000000000007E-2</v>
      </c>
    </row>
    <row r="217" spans="1:4">
      <c r="A217" s="23">
        <v>213</v>
      </c>
      <c r="B217" s="23" t="s">
        <v>510</v>
      </c>
      <c r="C217" s="23">
        <v>1</v>
      </c>
      <c r="D217" s="23">
        <v>7.0000000000000007E-2</v>
      </c>
    </row>
    <row r="218" spans="1:4">
      <c r="A218" s="23">
        <v>214</v>
      </c>
      <c r="B218" s="23" t="s">
        <v>511</v>
      </c>
      <c r="C218" s="23">
        <v>1</v>
      </c>
      <c r="D218" s="23">
        <v>7.0000000000000007E-2</v>
      </c>
    </row>
    <row r="219" spans="1:4">
      <c r="A219" s="23">
        <v>215</v>
      </c>
      <c r="B219" s="23" t="s">
        <v>81</v>
      </c>
      <c r="C219" s="23">
        <v>5</v>
      </c>
      <c r="D219" s="23">
        <v>0.34</v>
      </c>
    </row>
    <row r="220" spans="1:4">
      <c r="A220" s="23">
        <v>216</v>
      </c>
      <c r="B220" s="23" t="s">
        <v>82</v>
      </c>
      <c r="C220" s="23">
        <v>1</v>
      </c>
      <c r="D220" s="23">
        <v>7.0000000000000007E-2</v>
      </c>
    </row>
    <row r="221" spans="1:4">
      <c r="A221" s="23">
        <v>217</v>
      </c>
      <c r="B221" s="23" t="s">
        <v>512</v>
      </c>
      <c r="C221" s="23">
        <v>1</v>
      </c>
      <c r="D221" s="23">
        <v>7.0000000000000007E-2</v>
      </c>
    </row>
    <row r="222" spans="1:4">
      <c r="A222" s="23">
        <v>218</v>
      </c>
      <c r="B222" s="23" t="s">
        <v>512</v>
      </c>
      <c r="C222" s="23">
        <v>3</v>
      </c>
      <c r="D222" s="23">
        <v>0.21</v>
      </c>
    </row>
    <row r="223" spans="1:4">
      <c r="A223" s="23">
        <v>219</v>
      </c>
      <c r="B223" s="23" t="s">
        <v>513</v>
      </c>
      <c r="C223" s="23">
        <v>1</v>
      </c>
      <c r="D223" s="23">
        <v>7.0000000000000007E-2</v>
      </c>
    </row>
    <row r="224" spans="1:4">
      <c r="A224" s="23">
        <v>220</v>
      </c>
      <c r="B224" s="23" t="s">
        <v>514</v>
      </c>
      <c r="C224" s="23">
        <v>2</v>
      </c>
      <c r="D224" s="23">
        <v>0.14000000000000001</v>
      </c>
    </row>
    <row r="225" spans="1:4">
      <c r="A225" s="23">
        <v>221</v>
      </c>
      <c r="B225" s="23" t="s">
        <v>515</v>
      </c>
      <c r="C225" s="23">
        <v>7</v>
      </c>
      <c r="D225" s="23">
        <v>0.48</v>
      </c>
    </row>
    <row r="226" spans="1:4">
      <c r="A226" s="23">
        <v>222</v>
      </c>
      <c r="B226" s="23" t="s">
        <v>516</v>
      </c>
      <c r="C226" s="23">
        <v>1</v>
      </c>
      <c r="D226" s="23">
        <v>7.0000000000000007E-2</v>
      </c>
    </row>
    <row r="227" spans="1:4">
      <c r="A227" s="23">
        <v>223</v>
      </c>
      <c r="B227" s="23" t="s">
        <v>517</v>
      </c>
      <c r="C227" s="23">
        <v>1</v>
      </c>
      <c r="D227" s="23">
        <v>7.0000000000000007E-2</v>
      </c>
    </row>
    <row r="228" spans="1:4">
      <c r="A228" s="23">
        <v>224</v>
      </c>
      <c r="B228" s="23" t="s">
        <v>518</v>
      </c>
      <c r="C228" s="23">
        <v>1</v>
      </c>
      <c r="D228" s="23">
        <v>7.0000000000000007E-2</v>
      </c>
    </row>
    <row r="229" spans="1:4">
      <c r="A229" s="23">
        <v>225</v>
      </c>
      <c r="B229" s="23" t="s">
        <v>86</v>
      </c>
      <c r="C229" s="23">
        <v>1</v>
      </c>
      <c r="D229" s="23">
        <v>7.0000000000000007E-2</v>
      </c>
    </row>
    <row r="230" spans="1:4">
      <c r="A230" s="23">
        <v>226</v>
      </c>
      <c r="B230" s="23" t="s">
        <v>519</v>
      </c>
      <c r="C230" s="23">
        <v>1</v>
      </c>
      <c r="D230" s="23">
        <v>7.0000000000000007E-2</v>
      </c>
    </row>
    <row r="231" spans="1:4">
      <c r="A231" s="23">
        <v>227</v>
      </c>
      <c r="B231" s="23" t="s">
        <v>520</v>
      </c>
      <c r="C231" s="23">
        <v>1</v>
      </c>
      <c r="D231" s="23">
        <v>7.0000000000000007E-2</v>
      </c>
    </row>
    <row r="232" spans="1:4">
      <c r="A232" s="23">
        <v>228</v>
      </c>
      <c r="B232" s="23" t="s">
        <v>521</v>
      </c>
      <c r="C232" s="23">
        <v>1</v>
      </c>
      <c r="D232" s="23">
        <v>7.0000000000000007E-2</v>
      </c>
    </row>
    <row r="233" spans="1:4">
      <c r="A233" s="23">
        <v>229</v>
      </c>
      <c r="B233" s="23" t="s">
        <v>522</v>
      </c>
      <c r="C233" s="23">
        <v>1</v>
      </c>
      <c r="D233" s="23">
        <v>7.0000000000000007E-2</v>
      </c>
    </row>
    <row r="234" spans="1:4">
      <c r="A234" s="23">
        <v>230</v>
      </c>
      <c r="B234" s="23" t="s">
        <v>523</v>
      </c>
      <c r="C234" s="23">
        <v>1</v>
      </c>
      <c r="D234" s="23">
        <v>7.0000000000000007E-2</v>
      </c>
    </row>
    <row r="235" spans="1:4">
      <c r="A235" s="23">
        <v>231</v>
      </c>
      <c r="B235" s="23" t="s">
        <v>524</v>
      </c>
      <c r="C235" s="23">
        <v>1</v>
      </c>
      <c r="D235" s="23">
        <v>7.0000000000000007E-2</v>
      </c>
    </row>
    <row r="236" spans="1:4">
      <c r="A236" s="23">
        <v>232</v>
      </c>
      <c r="B236" s="23" t="s">
        <v>525</v>
      </c>
      <c r="C236" s="23">
        <v>1</v>
      </c>
      <c r="D236" s="23">
        <v>7.0000000000000007E-2</v>
      </c>
    </row>
    <row r="237" spans="1:4">
      <c r="A237" s="23">
        <v>233</v>
      </c>
      <c r="B237" s="23" t="s">
        <v>526</v>
      </c>
      <c r="C237" s="23">
        <v>1</v>
      </c>
      <c r="D237" s="23">
        <v>7.0000000000000007E-2</v>
      </c>
    </row>
    <row r="238" spans="1:4">
      <c r="A238" s="23">
        <v>234</v>
      </c>
      <c r="B238" s="23" t="s">
        <v>527</v>
      </c>
      <c r="C238" s="23">
        <v>5</v>
      </c>
      <c r="D238" s="23">
        <v>0.34</v>
      </c>
    </row>
    <row r="239" spans="1:4">
      <c r="A239" s="23">
        <v>235</v>
      </c>
      <c r="B239" s="23" t="s">
        <v>528</v>
      </c>
      <c r="C239" s="23">
        <v>1</v>
      </c>
      <c r="D239" s="23">
        <v>7.0000000000000007E-2</v>
      </c>
    </row>
    <row r="240" spans="1:4">
      <c r="A240" s="23">
        <v>236</v>
      </c>
      <c r="B240" s="23" t="s">
        <v>529</v>
      </c>
      <c r="C240" s="23">
        <v>1</v>
      </c>
      <c r="D240" s="23">
        <v>7.0000000000000007E-2</v>
      </c>
    </row>
    <row r="241" spans="1:4">
      <c r="A241" s="23">
        <v>237</v>
      </c>
      <c r="B241" s="23" t="s">
        <v>530</v>
      </c>
      <c r="C241" s="23">
        <v>1</v>
      </c>
      <c r="D241" s="23">
        <v>7.0000000000000007E-2</v>
      </c>
    </row>
    <row r="242" spans="1:4">
      <c r="A242" s="23">
        <v>238</v>
      </c>
      <c r="B242" s="23" t="s">
        <v>531</v>
      </c>
      <c r="C242" s="23">
        <v>5</v>
      </c>
      <c r="D242" s="23">
        <v>0.34</v>
      </c>
    </row>
    <row r="243" spans="1:4">
      <c r="A243" s="23">
        <v>239</v>
      </c>
      <c r="B243" s="23" t="s">
        <v>532</v>
      </c>
      <c r="C243" s="23">
        <v>1</v>
      </c>
      <c r="D243" s="23">
        <v>7.0000000000000007E-2</v>
      </c>
    </row>
    <row r="244" spans="1:4">
      <c r="A244" s="23">
        <v>240</v>
      </c>
      <c r="B244" s="23" t="s">
        <v>533</v>
      </c>
      <c r="C244" s="23">
        <v>5</v>
      </c>
      <c r="D244" s="23">
        <v>0.34</v>
      </c>
    </row>
    <row r="245" spans="1:4">
      <c r="A245" s="23">
        <v>241</v>
      </c>
      <c r="B245" s="23" t="s">
        <v>534</v>
      </c>
      <c r="C245" s="23">
        <v>2</v>
      </c>
      <c r="D245" s="23">
        <v>0.14000000000000001</v>
      </c>
    </row>
    <row r="246" spans="1:4">
      <c r="A246" s="23">
        <v>242</v>
      </c>
      <c r="B246" s="23" t="s">
        <v>535</v>
      </c>
      <c r="C246" s="23">
        <v>1</v>
      </c>
      <c r="D246" s="23">
        <v>7.0000000000000007E-2</v>
      </c>
    </row>
    <row r="247" spans="1:4">
      <c r="A247" s="23">
        <v>243</v>
      </c>
      <c r="B247" s="23" t="s">
        <v>536</v>
      </c>
      <c r="C247" s="23">
        <v>1</v>
      </c>
      <c r="D247" s="23">
        <v>7.0000000000000007E-2</v>
      </c>
    </row>
    <row r="248" spans="1:4">
      <c r="A248" s="23">
        <v>244</v>
      </c>
      <c r="B248" s="23" t="s">
        <v>537</v>
      </c>
      <c r="C248" s="23">
        <v>1</v>
      </c>
      <c r="D248" s="23">
        <v>7.0000000000000007E-2</v>
      </c>
    </row>
    <row r="249" spans="1:4">
      <c r="A249" s="23">
        <v>245</v>
      </c>
      <c r="B249" s="23" t="s">
        <v>538</v>
      </c>
      <c r="C249" s="23">
        <v>1</v>
      </c>
      <c r="D249" s="23">
        <v>7.0000000000000007E-2</v>
      </c>
    </row>
    <row r="250" spans="1:4">
      <c r="A250" s="23">
        <v>246</v>
      </c>
      <c r="B250" s="23" t="s">
        <v>539</v>
      </c>
      <c r="C250" s="23">
        <v>1</v>
      </c>
      <c r="D250" s="23">
        <v>7.0000000000000007E-2</v>
      </c>
    </row>
    <row r="251" spans="1:4">
      <c r="A251" s="23">
        <v>247</v>
      </c>
      <c r="B251" s="23" t="s">
        <v>540</v>
      </c>
      <c r="C251" s="23">
        <v>1</v>
      </c>
      <c r="D251" s="23">
        <v>7.0000000000000007E-2</v>
      </c>
    </row>
    <row r="252" spans="1:4">
      <c r="A252" s="23">
        <v>248</v>
      </c>
      <c r="B252" s="23" t="s">
        <v>541</v>
      </c>
      <c r="C252" s="23">
        <v>1</v>
      </c>
      <c r="D252" s="23">
        <v>7.0000000000000007E-2</v>
      </c>
    </row>
    <row r="253" spans="1:4">
      <c r="A253" s="23">
        <v>249</v>
      </c>
      <c r="B253" s="23" t="s">
        <v>542</v>
      </c>
      <c r="C253" s="23">
        <v>1</v>
      </c>
      <c r="D253" s="23">
        <v>7.0000000000000007E-2</v>
      </c>
    </row>
    <row r="254" spans="1:4">
      <c r="A254" s="23">
        <v>250</v>
      </c>
      <c r="B254" s="23" t="s">
        <v>543</v>
      </c>
      <c r="C254" s="23">
        <v>1</v>
      </c>
      <c r="D254" s="23">
        <v>7.0000000000000007E-2</v>
      </c>
    </row>
    <row r="255" spans="1:4">
      <c r="A255" s="23">
        <v>251</v>
      </c>
      <c r="B255" s="23" t="s">
        <v>544</v>
      </c>
      <c r="C255" s="23">
        <v>1</v>
      </c>
      <c r="D255" s="23">
        <v>7.0000000000000007E-2</v>
      </c>
    </row>
    <row r="256" spans="1:4">
      <c r="A256" s="23">
        <v>252</v>
      </c>
      <c r="B256" s="23" t="s">
        <v>545</v>
      </c>
      <c r="C256" s="23">
        <v>1</v>
      </c>
      <c r="D256" s="23">
        <v>7.0000000000000007E-2</v>
      </c>
    </row>
    <row r="257" spans="1:4">
      <c r="A257" s="23">
        <v>253</v>
      </c>
      <c r="B257" s="23" t="s">
        <v>546</v>
      </c>
      <c r="C257" s="23">
        <v>1</v>
      </c>
      <c r="D257" s="23">
        <v>7.0000000000000007E-2</v>
      </c>
    </row>
    <row r="258" spans="1:4">
      <c r="A258" s="23">
        <v>254</v>
      </c>
      <c r="B258" s="23" t="s">
        <v>547</v>
      </c>
      <c r="C258" s="23">
        <v>1</v>
      </c>
      <c r="D258" s="23">
        <v>7.0000000000000007E-2</v>
      </c>
    </row>
    <row r="259" spans="1:4">
      <c r="A259" s="23">
        <v>255</v>
      </c>
      <c r="B259" s="23" t="s">
        <v>548</v>
      </c>
      <c r="C259" s="23">
        <v>1</v>
      </c>
      <c r="D259" s="23">
        <v>7.0000000000000007E-2</v>
      </c>
    </row>
    <row r="260" spans="1:4">
      <c r="A260" s="23">
        <v>256</v>
      </c>
      <c r="B260" s="23" t="s">
        <v>88</v>
      </c>
      <c r="C260" s="23">
        <v>1</v>
      </c>
      <c r="D260" s="23">
        <v>7.0000000000000007E-2</v>
      </c>
    </row>
    <row r="261" spans="1:4">
      <c r="A261" s="23">
        <v>257</v>
      </c>
      <c r="B261" s="23" t="s">
        <v>549</v>
      </c>
      <c r="C261" s="23">
        <v>1</v>
      </c>
      <c r="D261" s="23">
        <v>7.0000000000000007E-2</v>
      </c>
    </row>
    <row r="262" spans="1:4">
      <c r="A262" s="23">
        <v>258</v>
      </c>
      <c r="B262" s="23" t="s">
        <v>550</v>
      </c>
      <c r="C262" s="23">
        <v>1</v>
      </c>
      <c r="D262" s="23">
        <v>7.0000000000000007E-2</v>
      </c>
    </row>
    <row r="263" spans="1:4">
      <c r="A263" s="23">
        <v>259</v>
      </c>
      <c r="B263" s="23" t="s">
        <v>551</v>
      </c>
      <c r="C263" s="23">
        <v>1</v>
      </c>
      <c r="D263" s="23">
        <v>7.0000000000000007E-2</v>
      </c>
    </row>
    <row r="264" spans="1:4">
      <c r="A264" s="23">
        <v>260</v>
      </c>
      <c r="B264" s="23" t="s">
        <v>552</v>
      </c>
      <c r="C264" s="23">
        <v>1</v>
      </c>
      <c r="D264" s="23">
        <v>7.0000000000000007E-2</v>
      </c>
    </row>
    <row r="265" spans="1:4">
      <c r="A265" s="23">
        <v>261</v>
      </c>
      <c r="B265" s="23" t="s">
        <v>553</v>
      </c>
      <c r="C265" s="23">
        <v>1</v>
      </c>
      <c r="D265" s="23">
        <v>7.0000000000000007E-2</v>
      </c>
    </row>
    <row r="266" spans="1:4">
      <c r="A266" s="23">
        <v>262</v>
      </c>
      <c r="B266" s="23" t="s">
        <v>90</v>
      </c>
      <c r="C266" s="23">
        <v>1</v>
      </c>
      <c r="D266" s="23">
        <v>7.0000000000000007E-2</v>
      </c>
    </row>
    <row r="267" spans="1:4">
      <c r="A267" s="23">
        <v>263</v>
      </c>
      <c r="B267" s="23" t="s">
        <v>554</v>
      </c>
      <c r="C267" s="23">
        <v>1</v>
      </c>
      <c r="D267" s="23">
        <v>7.0000000000000007E-2</v>
      </c>
    </row>
    <row r="268" spans="1:4">
      <c r="A268" s="23">
        <v>264</v>
      </c>
      <c r="B268" s="23" t="s">
        <v>199</v>
      </c>
      <c r="C268" s="23">
        <v>3</v>
      </c>
      <c r="D268" s="23">
        <v>0.21</v>
      </c>
    </row>
    <row r="269" spans="1:4">
      <c r="A269" s="23">
        <v>265</v>
      </c>
      <c r="B269" s="23" t="s">
        <v>555</v>
      </c>
      <c r="C269" s="23">
        <v>1</v>
      </c>
      <c r="D269" s="23">
        <v>7.0000000000000007E-2</v>
      </c>
    </row>
    <row r="270" spans="1:4">
      <c r="A270" s="23">
        <v>266</v>
      </c>
      <c r="B270" s="23" t="s">
        <v>556</v>
      </c>
      <c r="C270" s="23">
        <v>1</v>
      </c>
      <c r="D270" s="23">
        <v>7.0000000000000007E-2</v>
      </c>
    </row>
    <row r="271" spans="1:4">
      <c r="A271" s="23">
        <v>267</v>
      </c>
      <c r="B271" s="23" t="s">
        <v>200</v>
      </c>
      <c r="C271" s="23">
        <v>2</v>
      </c>
      <c r="D271" s="23">
        <v>0.14000000000000001</v>
      </c>
    </row>
    <row r="272" spans="1:4">
      <c r="A272" s="23">
        <v>268</v>
      </c>
      <c r="B272" s="23" t="s">
        <v>557</v>
      </c>
      <c r="C272" s="23">
        <v>1</v>
      </c>
      <c r="D272" s="23">
        <v>7.0000000000000007E-2</v>
      </c>
    </row>
    <row r="273" spans="1:4">
      <c r="A273" s="23">
        <v>269</v>
      </c>
      <c r="B273" s="23" t="s">
        <v>558</v>
      </c>
      <c r="C273" s="23">
        <v>1</v>
      </c>
      <c r="D273" s="23">
        <v>7.0000000000000007E-2</v>
      </c>
    </row>
    <row r="274" spans="1:4">
      <c r="A274" s="23">
        <v>270</v>
      </c>
      <c r="B274" s="23" t="s">
        <v>559</v>
      </c>
      <c r="C274" s="23">
        <v>1</v>
      </c>
      <c r="D274" s="23">
        <v>7.0000000000000007E-2</v>
      </c>
    </row>
    <row r="275" spans="1:4">
      <c r="A275" s="23">
        <v>271</v>
      </c>
      <c r="B275" s="23" t="s">
        <v>560</v>
      </c>
      <c r="C275" s="23">
        <v>1</v>
      </c>
      <c r="D275" s="23">
        <v>7.0000000000000007E-2</v>
      </c>
    </row>
    <row r="276" spans="1:4">
      <c r="A276" s="23">
        <v>272</v>
      </c>
      <c r="B276" s="23" t="s">
        <v>561</v>
      </c>
      <c r="C276" s="23">
        <v>1</v>
      </c>
      <c r="D276" s="23">
        <v>7.0000000000000007E-2</v>
      </c>
    </row>
    <row r="277" spans="1:4">
      <c r="A277" s="23">
        <v>273</v>
      </c>
      <c r="B277" s="23" t="s">
        <v>562</v>
      </c>
      <c r="C277" s="23">
        <v>1</v>
      </c>
      <c r="D277" s="23">
        <v>7.0000000000000007E-2</v>
      </c>
    </row>
    <row r="278" spans="1:4">
      <c r="A278" s="23">
        <v>274</v>
      </c>
      <c r="B278" s="23" t="s">
        <v>92</v>
      </c>
      <c r="C278" s="23">
        <v>3</v>
      </c>
      <c r="D278" s="23">
        <v>0.21</v>
      </c>
    </row>
    <row r="279" spans="1:4">
      <c r="A279" s="23">
        <v>275</v>
      </c>
      <c r="B279" s="23" t="s">
        <v>563</v>
      </c>
      <c r="C279" s="23">
        <v>1</v>
      </c>
      <c r="D279" s="23">
        <v>7.0000000000000007E-2</v>
      </c>
    </row>
    <row r="280" spans="1:4">
      <c r="A280" s="23">
        <v>276</v>
      </c>
      <c r="B280" s="23" t="s">
        <v>564</v>
      </c>
      <c r="C280" s="23">
        <v>6</v>
      </c>
      <c r="D280" s="23">
        <v>0.41</v>
      </c>
    </row>
    <row r="281" spans="1:4">
      <c r="A281" s="23">
        <v>277</v>
      </c>
      <c r="B281" s="23" t="s">
        <v>565</v>
      </c>
      <c r="C281" s="23">
        <v>1</v>
      </c>
      <c r="D281" s="23">
        <v>7.0000000000000007E-2</v>
      </c>
    </row>
    <row r="282" spans="1:4">
      <c r="A282" s="23">
        <v>278</v>
      </c>
      <c r="B282" s="23" t="s">
        <v>566</v>
      </c>
      <c r="C282" s="23">
        <v>6</v>
      </c>
      <c r="D282" s="23">
        <v>0.41</v>
      </c>
    </row>
    <row r="283" spans="1:4">
      <c r="A283" s="23">
        <v>279</v>
      </c>
      <c r="B283" s="23" t="s">
        <v>567</v>
      </c>
      <c r="C283" s="23">
        <v>1</v>
      </c>
      <c r="D283" s="23">
        <v>7.0000000000000007E-2</v>
      </c>
    </row>
    <row r="284" spans="1:4">
      <c r="A284" s="23">
        <v>280</v>
      </c>
      <c r="B284" s="23" t="s">
        <v>94</v>
      </c>
      <c r="C284" s="23">
        <v>7</v>
      </c>
      <c r="D284" s="23">
        <v>0.48</v>
      </c>
    </row>
    <row r="285" spans="1:4">
      <c r="A285" s="23">
        <v>281</v>
      </c>
      <c r="B285" s="23" t="s">
        <v>568</v>
      </c>
      <c r="C285" s="23">
        <v>1</v>
      </c>
      <c r="D285" s="23">
        <v>7.0000000000000007E-2</v>
      </c>
    </row>
    <row r="286" spans="1:4">
      <c r="A286" s="23">
        <v>282</v>
      </c>
      <c r="B286" s="23" t="s">
        <v>569</v>
      </c>
      <c r="C286" s="23">
        <v>1</v>
      </c>
      <c r="D286" s="23">
        <v>7.0000000000000007E-2</v>
      </c>
    </row>
    <row r="287" spans="1:4">
      <c r="A287" s="23">
        <v>283</v>
      </c>
      <c r="B287" s="23" t="s">
        <v>570</v>
      </c>
      <c r="C287" s="23">
        <v>1</v>
      </c>
      <c r="D287" s="23">
        <v>7.0000000000000007E-2</v>
      </c>
    </row>
    <row r="288" spans="1:4">
      <c r="A288" s="23">
        <v>284</v>
      </c>
      <c r="B288" s="23" t="s">
        <v>571</v>
      </c>
      <c r="C288" s="23">
        <v>1</v>
      </c>
      <c r="D288" s="23">
        <v>7.0000000000000007E-2</v>
      </c>
    </row>
    <row r="289" spans="1:4">
      <c r="A289" s="23">
        <v>285</v>
      </c>
      <c r="B289" s="23" t="s">
        <v>96</v>
      </c>
      <c r="C289" s="23">
        <v>1</v>
      </c>
      <c r="D289" s="23">
        <v>7.0000000000000007E-2</v>
      </c>
    </row>
    <row r="290" spans="1:4">
      <c r="A290" s="23">
        <v>286</v>
      </c>
      <c r="B290" s="23" t="s">
        <v>96</v>
      </c>
      <c r="C290" s="23">
        <v>54</v>
      </c>
      <c r="D290" s="23">
        <v>3.7</v>
      </c>
    </row>
    <row r="291" spans="1:4">
      <c r="A291" s="23">
        <v>287</v>
      </c>
      <c r="B291" s="23" t="s">
        <v>572</v>
      </c>
      <c r="C291" s="23">
        <v>1</v>
      </c>
      <c r="D291" s="23">
        <v>7.0000000000000007E-2</v>
      </c>
    </row>
    <row r="292" spans="1:4">
      <c r="A292" s="23">
        <v>288</v>
      </c>
      <c r="B292" s="23" t="s">
        <v>573</v>
      </c>
      <c r="C292" s="23">
        <v>1</v>
      </c>
      <c r="D292" s="23">
        <v>7.0000000000000007E-2</v>
      </c>
    </row>
    <row r="293" spans="1:4">
      <c r="A293" s="23">
        <v>289</v>
      </c>
      <c r="B293" s="23" t="s">
        <v>574</v>
      </c>
      <c r="C293" s="23">
        <v>1</v>
      </c>
      <c r="D293" s="23">
        <v>7.0000000000000007E-2</v>
      </c>
    </row>
    <row r="294" spans="1:4">
      <c r="A294" s="23">
        <v>290</v>
      </c>
      <c r="B294" s="23" t="s">
        <v>575</v>
      </c>
      <c r="C294" s="23">
        <v>1</v>
      </c>
      <c r="D294" s="23">
        <v>7.0000000000000007E-2</v>
      </c>
    </row>
    <row r="295" spans="1:4">
      <c r="A295" s="23">
        <v>291</v>
      </c>
      <c r="B295" s="23" t="s">
        <v>576</v>
      </c>
      <c r="C295" s="23">
        <v>1</v>
      </c>
      <c r="D295" s="23">
        <v>7.0000000000000007E-2</v>
      </c>
    </row>
    <row r="296" spans="1:4">
      <c r="A296" s="23">
        <v>292</v>
      </c>
      <c r="B296" s="23" t="s">
        <v>577</v>
      </c>
      <c r="C296" s="23">
        <v>1</v>
      </c>
      <c r="D296" s="23">
        <v>7.0000000000000007E-2</v>
      </c>
    </row>
    <row r="297" spans="1:4">
      <c r="A297" s="23">
        <v>293</v>
      </c>
      <c r="B297" s="23" t="s">
        <v>578</v>
      </c>
      <c r="C297" s="23">
        <v>2</v>
      </c>
      <c r="D297" s="23">
        <v>0.14000000000000001</v>
      </c>
    </row>
    <row r="298" spans="1:4">
      <c r="A298" s="23">
        <v>294</v>
      </c>
      <c r="B298" s="23" t="s">
        <v>579</v>
      </c>
      <c r="C298" s="23">
        <v>1</v>
      </c>
      <c r="D298" s="23">
        <v>7.0000000000000007E-2</v>
      </c>
    </row>
    <row r="299" spans="1:4">
      <c r="A299" s="23">
        <v>295</v>
      </c>
      <c r="B299" s="23" t="s">
        <v>580</v>
      </c>
      <c r="C299" s="23">
        <v>1</v>
      </c>
      <c r="D299" s="23">
        <v>7.0000000000000007E-2</v>
      </c>
    </row>
    <row r="300" spans="1:4">
      <c r="A300" s="23">
        <v>296</v>
      </c>
      <c r="B300" s="23" t="s">
        <v>581</v>
      </c>
      <c r="C300" s="23">
        <v>1</v>
      </c>
      <c r="D300" s="23">
        <v>7.0000000000000007E-2</v>
      </c>
    </row>
    <row r="301" spans="1:4">
      <c r="A301" s="23">
        <v>297</v>
      </c>
      <c r="B301" s="23" t="s">
        <v>582</v>
      </c>
      <c r="C301" s="23">
        <v>1</v>
      </c>
      <c r="D301" s="23">
        <v>7.0000000000000007E-2</v>
      </c>
    </row>
    <row r="302" spans="1:4">
      <c r="A302" s="23">
        <v>298</v>
      </c>
      <c r="B302" s="23" t="s">
        <v>583</v>
      </c>
      <c r="C302" s="23">
        <v>1</v>
      </c>
      <c r="D302" s="23">
        <v>7.0000000000000007E-2</v>
      </c>
    </row>
    <row r="303" spans="1:4">
      <c r="A303" s="23">
        <v>299</v>
      </c>
      <c r="B303" s="23" t="s">
        <v>584</v>
      </c>
      <c r="C303" s="23">
        <v>1</v>
      </c>
      <c r="D303" s="23">
        <v>7.0000000000000007E-2</v>
      </c>
    </row>
    <row r="304" spans="1:4">
      <c r="A304" s="23">
        <v>300</v>
      </c>
      <c r="B304" s="23" t="s">
        <v>585</v>
      </c>
      <c r="C304" s="23">
        <v>1</v>
      </c>
      <c r="D304" s="23">
        <v>7.0000000000000007E-2</v>
      </c>
    </row>
    <row r="305" spans="1:4">
      <c r="A305" s="23">
        <v>301</v>
      </c>
      <c r="B305" s="23" t="s">
        <v>586</v>
      </c>
      <c r="C305" s="23">
        <v>1</v>
      </c>
      <c r="D305" s="23">
        <v>7.0000000000000007E-2</v>
      </c>
    </row>
    <row r="306" spans="1:4">
      <c r="A306" s="23">
        <v>302</v>
      </c>
      <c r="B306" s="23" t="s">
        <v>587</v>
      </c>
      <c r="C306" s="23">
        <v>1</v>
      </c>
      <c r="D306" s="23">
        <v>7.0000000000000007E-2</v>
      </c>
    </row>
    <row r="307" spans="1:4">
      <c r="A307" s="23">
        <v>303</v>
      </c>
      <c r="B307" s="23" t="s">
        <v>588</v>
      </c>
      <c r="C307" s="23">
        <v>1</v>
      </c>
      <c r="D307" s="23">
        <v>7.0000000000000007E-2</v>
      </c>
    </row>
    <row r="308" spans="1:4">
      <c r="A308" s="23">
        <v>304</v>
      </c>
      <c r="B308" s="23" t="s">
        <v>589</v>
      </c>
      <c r="C308" s="23">
        <v>1</v>
      </c>
      <c r="D308" s="23">
        <v>7.0000000000000007E-2</v>
      </c>
    </row>
    <row r="309" spans="1:4">
      <c r="A309" s="23">
        <v>305</v>
      </c>
      <c r="B309" s="23" t="s">
        <v>590</v>
      </c>
      <c r="C309" s="23">
        <v>1</v>
      </c>
      <c r="D309" s="23">
        <v>7.0000000000000007E-2</v>
      </c>
    </row>
    <row r="310" spans="1:4">
      <c r="A310" s="23">
        <v>306</v>
      </c>
      <c r="B310" s="23" t="s">
        <v>591</v>
      </c>
      <c r="C310" s="23">
        <v>1</v>
      </c>
      <c r="D310" s="23">
        <v>7.0000000000000007E-2</v>
      </c>
    </row>
    <row r="311" spans="1:4">
      <c r="A311" s="23">
        <v>307</v>
      </c>
      <c r="B311" s="23" t="s">
        <v>592</v>
      </c>
      <c r="C311" s="23">
        <v>1</v>
      </c>
      <c r="D311" s="23">
        <v>7.0000000000000007E-2</v>
      </c>
    </row>
    <row r="312" spans="1:4">
      <c r="A312" s="23">
        <v>308</v>
      </c>
      <c r="B312" s="23" t="s">
        <v>593</v>
      </c>
      <c r="C312" s="23">
        <v>1</v>
      </c>
      <c r="D312" s="23">
        <v>7.0000000000000007E-2</v>
      </c>
    </row>
    <row r="313" spans="1:4">
      <c r="A313" s="23">
        <v>309</v>
      </c>
      <c r="B313" s="23" t="s">
        <v>594</v>
      </c>
      <c r="C313" s="23">
        <v>1</v>
      </c>
      <c r="D313" s="23">
        <v>7.0000000000000007E-2</v>
      </c>
    </row>
    <row r="314" spans="1:4">
      <c r="A314" s="23">
        <v>310</v>
      </c>
      <c r="B314" s="23" t="s">
        <v>595</v>
      </c>
      <c r="C314" s="23">
        <v>1</v>
      </c>
      <c r="D314" s="23">
        <v>7.0000000000000007E-2</v>
      </c>
    </row>
    <row r="315" spans="1:4" ht="25.5">
      <c r="A315" s="23">
        <v>311</v>
      </c>
      <c r="B315" s="23" t="s">
        <v>596</v>
      </c>
      <c r="C315" s="23">
        <v>1</v>
      </c>
      <c r="D315" s="23">
        <v>7.0000000000000007E-2</v>
      </c>
    </row>
    <row r="316" spans="1:4">
      <c r="A316" s="23">
        <v>312</v>
      </c>
      <c r="B316" s="23" t="s">
        <v>597</v>
      </c>
      <c r="C316" s="23">
        <v>1</v>
      </c>
      <c r="D316" s="23">
        <v>7.0000000000000007E-2</v>
      </c>
    </row>
    <row r="317" spans="1:4">
      <c r="A317" s="23">
        <v>313</v>
      </c>
      <c r="B317" s="23" t="s">
        <v>598</v>
      </c>
      <c r="C317" s="23">
        <v>1</v>
      </c>
      <c r="D317" s="23">
        <v>7.0000000000000007E-2</v>
      </c>
    </row>
    <row r="318" spans="1:4">
      <c r="A318" s="23">
        <v>314</v>
      </c>
      <c r="B318" s="23" t="s">
        <v>599</v>
      </c>
      <c r="C318" s="23">
        <v>1</v>
      </c>
      <c r="D318" s="23">
        <v>7.0000000000000007E-2</v>
      </c>
    </row>
    <row r="319" spans="1:4">
      <c r="A319" s="23">
        <v>315</v>
      </c>
      <c r="B319" s="23" t="s">
        <v>600</v>
      </c>
      <c r="C319" s="23">
        <v>1</v>
      </c>
      <c r="D319" s="23">
        <v>7.0000000000000007E-2</v>
      </c>
    </row>
    <row r="320" spans="1:4">
      <c r="A320" s="23">
        <v>316</v>
      </c>
      <c r="B320" s="23" t="s">
        <v>601</v>
      </c>
      <c r="C320" s="23">
        <v>1</v>
      </c>
      <c r="D320" s="23">
        <v>7.0000000000000007E-2</v>
      </c>
    </row>
    <row r="321" spans="1:4">
      <c r="A321" s="23">
        <v>317</v>
      </c>
      <c r="B321" s="23" t="s">
        <v>99</v>
      </c>
      <c r="C321" s="23">
        <v>1</v>
      </c>
      <c r="D321" s="23">
        <v>7.0000000000000007E-2</v>
      </c>
    </row>
    <row r="322" spans="1:4">
      <c r="A322" s="23">
        <v>318</v>
      </c>
      <c r="B322" s="23" t="s">
        <v>602</v>
      </c>
      <c r="C322" s="23">
        <v>3</v>
      </c>
      <c r="D322" s="23">
        <v>0.21</v>
      </c>
    </row>
    <row r="323" spans="1:4">
      <c r="A323" s="23">
        <v>319</v>
      </c>
      <c r="B323" s="23" t="s">
        <v>101</v>
      </c>
      <c r="C323" s="23">
        <v>3</v>
      </c>
      <c r="D323" s="23">
        <v>0.21</v>
      </c>
    </row>
    <row r="324" spans="1:4">
      <c r="A324" s="23">
        <v>320</v>
      </c>
      <c r="B324" s="23" t="s">
        <v>603</v>
      </c>
      <c r="C324" s="23">
        <v>1</v>
      </c>
      <c r="D324" s="23">
        <v>7.0000000000000007E-2</v>
      </c>
    </row>
    <row r="325" spans="1:4">
      <c r="A325" s="23">
        <v>321</v>
      </c>
      <c r="B325" s="23" t="s">
        <v>604</v>
      </c>
      <c r="C325" s="23">
        <v>1</v>
      </c>
      <c r="D325" s="23">
        <v>7.0000000000000007E-2</v>
      </c>
    </row>
    <row r="326" spans="1:4">
      <c r="A326" s="23">
        <v>322</v>
      </c>
      <c r="B326" s="23" t="s">
        <v>605</v>
      </c>
      <c r="C326" s="23">
        <v>1</v>
      </c>
      <c r="D326" s="23">
        <v>7.0000000000000007E-2</v>
      </c>
    </row>
    <row r="327" spans="1:4">
      <c r="A327" s="23">
        <v>323</v>
      </c>
      <c r="B327" s="23" t="s">
        <v>606</v>
      </c>
      <c r="C327" s="23">
        <v>1</v>
      </c>
      <c r="D327" s="23">
        <v>7.0000000000000007E-2</v>
      </c>
    </row>
    <row r="328" spans="1:4">
      <c r="A328" s="23">
        <v>324</v>
      </c>
      <c r="B328" s="23" t="s">
        <v>607</v>
      </c>
      <c r="C328" s="23">
        <v>1</v>
      </c>
      <c r="D328" s="23">
        <v>7.0000000000000007E-2</v>
      </c>
    </row>
    <row r="329" spans="1:4">
      <c r="A329" s="23">
        <v>325</v>
      </c>
      <c r="B329" s="23" t="s">
        <v>608</v>
      </c>
      <c r="C329" s="23">
        <v>1</v>
      </c>
      <c r="D329" s="23">
        <v>7.0000000000000007E-2</v>
      </c>
    </row>
    <row r="330" spans="1:4" ht="25.5">
      <c r="A330" s="23">
        <v>326</v>
      </c>
      <c r="B330" s="23" t="s">
        <v>609</v>
      </c>
      <c r="C330" s="23">
        <v>1</v>
      </c>
      <c r="D330" s="23">
        <v>7.0000000000000007E-2</v>
      </c>
    </row>
    <row r="331" spans="1:4">
      <c r="A331" s="23">
        <v>327</v>
      </c>
      <c r="B331" s="23" t="s">
        <v>610</v>
      </c>
      <c r="C331" s="23">
        <v>1</v>
      </c>
      <c r="D331" s="23">
        <v>7.0000000000000007E-2</v>
      </c>
    </row>
    <row r="332" spans="1:4" ht="25.5">
      <c r="A332" s="23">
        <v>328</v>
      </c>
      <c r="B332" s="23" t="s">
        <v>611</v>
      </c>
      <c r="C332" s="23">
        <v>1</v>
      </c>
      <c r="D332" s="23">
        <v>7.0000000000000007E-2</v>
      </c>
    </row>
    <row r="333" spans="1:4" ht="25.5">
      <c r="A333" s="23">
        <v>329</v>
      </c>
      <c r="B333" s="23" t="s">
        <v>611</v>
      </c>
      <c r="C333" s="23">
        <v>4</v>
      </c>
      <c r="D333" s="23">
        <v>0.27</v>
      </c>
    </row>
    <row r="334" spans="1:4">
      <c r="A334" s="23">
        <v>330</v>
      </c>
      <c r="B334" s="23" t="s">
        <v>612</v>
      </c>
      <c r="C334" s="23">
        <v>1</v>
      </c>
      <c r="D334" s="23">
        <v>7.0000000000000007E-2</v>
      </c>
    </row>
    <row r="335" spans="1:4">
      <c r="A335" s="23">
        <v>331</v>
      </c>
      <c r="B335" s="23" t="s">
        <v>106</v>
      </c>
      <c r="C335" s="23">
        <v>1</v>
      </c>
      <c r="D335" s="23">
        <v>7.0000000000000007E-2</v>
      </c>
    </row>
    <row r="336" spans="1:4">
      <c r="A336" s="23">
        <v>332</v>
      </c>
      <c r="B336" s="23" t="s">
        <v>613</v>
      </c>
      <c r="C336" s="23">
        <v>1</v>
      </c>
      <c r="D336" s="23">
        <v>7.0000000000000007E-2</v>
      </c>
    </row>
    <row r="337" spans="1:4">
      <c r="A337" s="23">
        <v>333</v>
      </c>
      <c r="B337" s="23" t="s">
        <v>614</v>
      </c>
      <c r="C337" s="23">
        <v>1</v>
      </c>
      <c r="D337" s="23">
        <v>7.0000000000000007E-2</v>
      </c>
    </row>
    <row r="338" spans="1:4" ht="51">
      <c r="A338" s="23">
        <v>334</v>
      </c>
      <c r="B338" s="23" t="s">
        <v>615</v>
      </c>
      <c r="C338" s="23">
        <v>1</v>
      </c>
      <c r="D338" s="23">
        <v>7.0000000000000007E-2</v>
      </c>
    </row>
    <row r="339" spans="1:4">
      <c r="A339" s="23">
        <v>335</v>
      </c>
      <c r="B339" s="23" t="s">
        <v>616</v>
      </c>
      <c r="C339" s="23">
        <v>4</v>
      </c>
      <c r="D339" s="23">
        <v>0.27</v>
      </c>
    </row>
    <row r="340" spans="1:4" ht="38.25">
      <c r="A340" s="23">
        <v>336</v>
      </c>
      <c r="B340" s="23" t="s">
        <v>617</v>
      </c>
      <c r="C340" s="23">
        <v>1</v>
      </c>
      <c r="D340" s="23">
        <v>7.0000000000000007E-2</v>
      </c>
    </row>
    <row r="341" spans="1:4">
      <c r="A341" s="23">
        <v>337</v>
      </c>
      <c r="B341" s="23" t="s">
        <v>618</v>
      </c>
      <c r="C341" s="23">
        <v>1</v>
      </c>
      <c r="D341" s="23">
        <v>7.0000000000000007E-2</v>
      </c>
    </row>
    <row r="342" spans="1:4">
      <c r="A342" s="23">
        <v>338</v>
      </c>
      <c r="B342" s="23" t="s">
        <v>619</v>
      </c>
      <c r="C342" s="23">
        <v>1</v>
      </c>
      <c r="D342" s="23">
        <v>7.0000000000000007E-2</v>
      </c>
    </row>
    <row r="343" spans="1:4" ht="25.5">
      <c r="A343" s="23">
        <v>339</v>
      </c>
      <c r="B343" s="23" t="s">
        <v>620</v>
      </c>
      <c r="C343" s="23">
        <v>1</v>
      </c>
      <c r="D343" s="23">
        <v>7.0000000000000007E-2</v>
      </c>
    </row>
    <row r="344" spans="1:4">
      <c r="A344" s="23">
        <v>340</v>
      </c>
      <c r="B344" s="23" t="s">
        <v>621</v>
      </c>
      <c r="C344" s="23">
        <v>1</v>
      </c>
      <c r="D344" s="23">
        <v>7.0000000000000007E-2</v>
      </c>
    </row>
    <row r="345" spans="1:4">
      <c r="A345" s="23">
        <v>341</v>
      </c>
      <c r="B345" s="23" t="s">
        <v>622</v>
      </c>
      <c r="C345" s="23">
        <v>1</v>
      </c>
      <c r="D345" s="23">
        <v>7.0000000000000007E-2</v>
      </c>
    </row>
    <row r="346" spans="1:4">
      <c r="A346" s="23">
        <v>342</v>
      </c>
      <c r="B346" s="23" t="s">
        <v>623</v>
      </c>
      <c r="C346" s="23">
        <v>1</v>
      </c>
      <c r="D346" s="23">
        <v>7.0000000000000007E-2</v>
      </c>
    </row>
    <row r="347" spans="1:4">
      <c r="A347" s="23">
        <v>343</v>
      </c>
      <c r="B347" s="23" t="s">
        <v>624</v>
      </c>
      <c r="C347" s="23">
        <v>1</v>
      </c>
      <c r="D347" s="23">
        <v>7.0000000000000007E-2</v>
      </c>
    </row>
    <row r="348" spans="1:4">
      <c r="A348" s="23">
        <v>344</v>
      </c>
      <c r="B348" s="23" t="s">
        <v>625</v>
      </c>
      <c r="C348" s="23">
        <v>1</v>
      </c>
      <c r="D348" s="23">
        <v>7.0000000000000007E-2</v>
      </c>
    </row>
    <row r="349" spans="1:4">
      <c r="A349" s="23">
        <v>345</v>
      </c>
      <c r="B349" s="23" t="s">
        <v>626</v>
      </c>
      <c r="C349" s="23">
        <v>1</v>
      </c>
      <c r="D349" s="23">
        <v>7.0000000000000007E-2</v>
      </c>
    </row>
    <row r="350" spans="1:4" ht="51">
      <c r="A350" s="23">
        <v>346</v>
      </c>
      <c r="B350" s="23" t="s">
        <v>627</v>
      </c>
      <c r="C350" s="23">
        <v>1</v>
      </c>
      <c r="D350" s="23">
        <v>7.0000000000000007E-2</v>
      </c>
    </row>
    <row r="351" spans="1:4">
      <c r="A351" s="23">
        <v>347</v>
      </c>
      <c r="B351" s="23" t="s">
        <v>628</v>
      </c>
      <c r="C351" s="23">
        <v>1</v>
      </c>
      <c r="D351" s="23">
        <v>7.0000000000000007E-2</v>
      </c>
    </row>
    <row r="352" spans="1:4">
      <c r="A352" s="23">
        <v>348</v>
      </c>
      <c r="B352" s="23" t="s">
        <v>629</v>
      </c>
      <c r="C352" s="23">
        <v>1</v>
      </c>
      <c r="D352" s="23">
        <v>7.0000000000000007E-2</v>
      </c>
    </row>
    <row r="353" spans="1:4">
      <c r="A353" s="23">
        <v>349</v>
      </c>
      <c r="B353" s="23" t="s">
        <v>630</v>
      </c>
      <c r="C353" s="23">
        <v>1</v>
      </c>
      <c r="D353" s="23">
        <v>7.0000000000000007E-2</v>
      </c>
    </row>
    <row r="354" spans="1:4" ht="25.5">
      <c r="A354" s="23">
        <v>350</v>
      </c>
      <c r="B354" s="23" t="s">
        <v>631</v>
      </c>
      <c r="C354" s="23">
        <v>1</v>
      </c>
      <c r="D354" s="23">
        <v>7.0000000000000007E-2</v>
      </c>
    </row>
    <row r="355" spans="1:4">
      <c r="A355" s="23">
        <v>351</v>
      </c>
      <c r="B355" s="23" t="s">
        <v>632</v>
      </c>
      <c r="C355" s="23">
        <v>1</v>
      </c>
      <c r="D355" s="23">
        <v>7.0000000000000007E-2</v>
      </c>
    </row>
    <row r="356" spans="1:4">
      <c r="A356" s="23">
        <v>352</v>
      </c>
      <c r="B356" s="23" t="s">
        <v>633</v>
      </c>
      <c r="C356" s="23">
        <v>1</v>
      </c>
      <c r="D356" s="23">
        <v>7.0000000000000007E-2</v>
      </c>
    </row>
    <row r="357" spans="1:4">
      <c r="A357" s="23">
        <v>353</v>
      </c>
      <c r="B357" s="23" t="s">
        <v>634</v>
      </c>
      <c r="C357" s="23">
        <v>1</v>
      </c>
      <c r="D357" s="23">
        <v>7.0000000000000007E-2</v>
      </c>
    </row>
    <row r="358" spans="1:4">
      <c r="A358" s="23">
        <v>354</v>
      </c>
      <c r="B358" s="23" t="s">
        <v>635</v>
      </c>
      <c r="C358" s="23">
        <v>33</v>
      </c>
      <c r="D358" s="23">
        <v>2.2599999999999998</v>
      </c>
    </row>
    <row r="359" spans="1:4">
      <c r="A359" s="23">
        <v>355</v>
      </c>
      <c r="B359" s="23" t="s">
        <v>636</v>
      </c>
      <c r="C359" s="23">
        <v>1</v>
      </c>
      <c r="D359" s="23">
        <v>7.0000000000000007E-2</v>
      </c>
    </row>
    <row r="360" spans="1:4">
      <c r="A360" s="23">
        <v>356</v>
      </c>
      <c r="B360" s="23" t="s">
        <v>637</v>
      </c>
      <c r="C360" s="23">
        <v>1</v>
      </c>
      <c r="D360" s="23">
        <v>7.0000000000000007E-2</v>
      </c>
    </row>
    <row r="361" spans="1:4">
      <c r="A361" s="23">
        <v>357</v>
      </c>
      <c r="B361" s="23" t="s">
        <v>638</v>
      </c>
      <c r="C361" s="23">
        <v>1</v>
      </c>
      <c r="D361" s="23">
        <v>7.0000000000000007E-2</v>
      </c>
    </row>
    <row r="362" spans="1:4">
      <c r="A362" s="23">
        <v>358</v>
      </c>
      <c r="B362" s="23" t="s">
        <v>639</v>
      </c>
      <c r="C362" s="23">
        <v>1</v>
      </c>
      <c r="D362" s="23">
        <v>7.0000000000000007E-2</v>
      </c>
    </row>
    <row r="363" spans="1:4">
      <c r="A363" s="23">
        <v>359</v>
      </c>
      <c r="B363" s="23" t="s">
        <v>640</v>
      </c>
      <c r="C363" s="23">
        <v>1</v>
      </c>
      <c r="D363" s="23">
        <v>7.0000000000000007E-2</v>
      </c>
    </row>
    <row r="364" spans="1:4">
      <c r="A364" s="23">
        <v>360</v>
      </c>
      <c r="B364" s="23" t="s">
        <v>641</v>
      </c>
      <c r="C364" s="23">
        <v>1</v>
      </c>
      <c r="D364" s="23">
        <v>7.0000000000000007E-2</v>
      </c>
    </row>
    <row r="365" spans="1:4">
      <c r="A365" s="23">
        <v>361</v>
      </c>
      <c r="B365" s="23" t="s">
        <v>642</v>
      </c>
      <c r="C365" s="23">
        <v>1</v>
      </c>
      <c r="D365" s="23">
        <v>7.0000000000000007E-2</v>
      </c>
    </row>
    <row r="366" spans="1:4">
      <c r="A366" s="23">
        <v>362</v>
      </c>
      <c r="B366" s="23" t="s">
        <v>643</v>
      </c>
      <c r="C366" s="23">
        <v>1</v>
      </c>
      <c r="D366" s="23">
        <v>7.0000000000000007E-2</v>
      </c>
    </row>
    <row r="367" spans="1:4">
      <c r="A367" s="23">
        <v>363</v>
      </c>
      <c r="B367" s="23" t="s">
        <v>644</v>
      </c>
      <c r="C367" s="23">
        <v>1</v>
      </c>
      <c r="D367" s="23">
        <v>7.0000000000000007E-2</v>
      </c>
    </row>
    <row r="368" spans="1:4">
      <c r="A368" s="23">
        <v>364</v>
      </c>
      <c r="B368" s="23" t="s">
        <v>645</v>
      </c>
      <c r="C368" s="23">
        <v>1</v>
      </c>
      <c r="D368" s="23">
        <v>7.0000000000000007E-2</v>
      </c>
    </row>
    <row r="369" spans="1:4">
      <c r="A369" s="23">
        <v>365</v>
      </c>
      <c r="B369" s="23" t="s">
        <v>646</v>
      </c>
      <c r="C369" s="23">
        <v>1</v>
      </c>
      <c r="D369" s="23">
        <v>7.0000000000000007E-2</v>
      </c>
    </row>
    <row r="370" spans="1:4">
      <c r="A370" s="23">
        <v>366</v>
      </c>
      <c r="B370" s="23" t="s">
        <v>647</v>
      </c>
      <c r="C370" s="23">
        <v>1</v>
      </c>
      <c r="D370" s="23">
        <v>7.0000000000000007E-2</v>
      </c>
    </row>
    <row r="371" spans="1:4">
      <c r="A371" s="23">
        <v>367</v>
      </c>
      <c r="B371" s="23" t="s">
        <v>648</v>
      </c>
      <c r="C371" s="23">
        <v>1</v>
      </c>
      <c r="D371" s="23">
        <v>7.0000000000000007E-2</v>
      </c>
    </row>
    <row r="372" spans="1:4">
      <c r="A372" s="23">
        <v>368</v>
      </c>
      <c r="B372" s="23" t="s">
        <v>649</v>
      </c>
      <c r="C372" s="23">
        <v>1</v>
      </c>
      <c r="D372" s="23">
        <v>7.0000000000000007E-2</v>
      </c>
    </row>
    <row r="373" spans="1:4">
      <c r="A373" s="23">
        <v>369</v>
      </c>
      <c r="B373" s="23" t="s">
        <v>650</v>
      </c>
      <c r="C373" s="23">
        <v>1</v>
      </c>
      <c r="D373" s="23">
        <v>7.0000000000000007E-2</v>
      </c>
    </row>
    <row r="374" spans="1:4">
      <c r="A374" s="23">
        <v>370</v>
      </c>
      <c r="B374" s="23" t="s">
        <v>651</v>
      </c>
      <c r="C374" s="23">
        <v>1</v>
      </c>
      <c r="D374" s="23">
        <v>7.0000000000000007E-2</v>
      </c>
    </row>
    <row r="375" spans="1:4" ht="38.25">
      <c r="A375" s="23">
        <v>371</v>
      </c>
      <c r="B375" s="23" t="s">
        <v>652</v>
      </c>
      <c r="C375" s="23">
        <v>1</v>
      </c>
      <c r="D375" s="23">
        <v>7.0000000000000007E-2</v>
      </c>
    </row>
    <row r="376" spans="1:4" ht="25.5">
      <c r="A376" s="23">
        <v>372</v>
      </c>
      <c r="B376" s="23" t="s">
        <v>653</v>
      </c>
      <c r="C376" s="23">
        <v>1</v>
      </c>
      <c r="D376" s="23">
        <v>7.0000000000000007E-2</v>
      </c>
    </row>
    <row r="377" spans="1:4">
      <c r="A377" s="23">
        <v>373</v>
      </c>
      <c r="B377" s="23" t="s">
        <v>654</v>
      </c>
      <c r="C377" s="23">
        <v>1</v>
      </c>
      <c r="D377" s="23">
        <v>7.0000000000000007E-2</v>
      </c>
    </row>
    <row r="378" spans="1:4">
      <c r="A378" s="23">
        <v>374</v>
      </c>
      <c r="B378" s="23" t="s">
        <v>655</v>
      </c>
      <c r="C378" s="23">
        <v>1</v>
      </c>
      <c r="D378" s="23">
        <v>7.0000000000000007E-2</v>
      </c>
    </row>
    <row r="379" spans="1:4">
      <c r="A379" s="23">
        <v>375</v>
      </c>
      <c r="B379" s="23" t="s">
        <v>656</v>
      </c>
      <c r="C379" s="23">
        <v>1</v>
      </c>
      <c r="D379" s="23">
        <v>7.0000000000000007E-2</v>
      </c>
    </row>
    <row r="380" spans="1:4">
      <c r="A380" s="23">
        <v>376</v>
      </c>
      <c r="B380" s="23" t="s">
        <v>657</v>
      </c>
      <c r="C380" s="23">
        <v>1</v>
      </c>
      <c r="D380" s="23">
        <v>7.0000000000000007E-2</v>
      </c>
    </row>
    <row r="381" spans="1:4">
      <c r="A381" s="23">
        <v>377</v>
      </c>
      <c r="B381" s="23" t="s">
        <v>658</v>
      </c>
      <c r="C381" s="23">
        <v>1</v>
      </c>
      <c r="D381" s="23">
        <v>7.0000000000000007E-2</v>
      </c>
    </row>
    <row r="382" spans="1:4">
      <c r="A382" s="23">
        <v>378</v>
      </c>
      <c r="B382" s="23" t="s">
        <v>659</v>
      </c>
      <c r="C382" s="23">
        <v>1</v>
      </c>
      <c r="D382" s="23">
        <v>7.0000000000000007E-2</v>
      </c>
    </row>
    <row r="383" spans="1:4">
      <c r="A383" s="23">
        <v>379</v>
      </c>
      <c r="B383" s="23" t="s">
        <v>660</v>
      </c>
      <c r="C383" s="23">
        <v>2</v>
      </c>
      <c r="D383" s="23">
        <v>0.14000000000000001</v>
      </c>
    </row>
    <row r="384" spans="1:4">
      <c r="A384" s="23">
        <v>380</v>
      </c>
      <c r="B384" s="23" t="s">
        <v>661</v>
      </c>
      <c r="C384" s="23">
        <v>1</v>
      </c>
      <c r="D384" s="23">
        <v>7.0000000000000007E-2</v>
      </c>
    </row>
    <row r="385" spans="1:4">
      <c r="A385" s="23">
        <v>381</v>
      </c>
      <c r="B385" s="23" t="s">
        <v>662</v>
      </c>
      <c r="C385" s="23">
        <v>1</v>
      </c>
      <c r="D385" s="23">
        <v>7.0000000000000007E-2</v>
      </c>
    </row>
    <row r="386" spans="1:4" ht="25.5">
      <c r="A386" s="23">
        <v>382</v>
      </c>
      <c r="B386" s="23" t="s">
        <v>663</v>
      </c>
      <c r="C386" s="23">
        <v>1</v>
      </c>
      <c r="D386" s="23">
        <v>7.0000000000000007E-2</v>
      </c>
    </row>
    <row r="387" spans="1:4">
      <c r="A387" s="23">
        <v>383</v>
      </c>
      <c r="B387" s="23" t="s">
        <v>664</v>
      </c>
      <c r="C387" s="23">
        <v>1</v>
      </c>
      <c r="D387" s="23">
        <v>7.0000000000000007E-2</v>
      </c>
    </row>
    <row r="388" spans="1:4">
      <c r="A388" s="23">
        <v>384</v>
      </c>
      <c r="B388" s="23" t="s">
        <v>665</v>
      </c>
      <c r="C388" s="23">
        <v>1</v>
      </c>
      <c r="D388" s="23">
        <v>7.0000000000000007E-2</v>
      </c>
    </row>
    <row r="389" spans="1:4" ht="25.5">
      <c r="A389" s="23">
        <v>385</v>
      </c>
      <c r="B389" s="23" t="s">
        <v>666</v>
      </c>
      <c r="C389" s="23">
        <v>1</v>
      </c>
      <c r="D389" s="23">
        <v>7.0000000000000007E-2</v>
      </c>
    </row>
    <row r="390" spans="1:4" ht="25.5">
      <c r="A390" s="23">
        <v>386</v>
      </c>
      <c r="B390" s="23" t="s">
        <v>667</v>
      </c>
      <c r="C390" s="23">
        <v>1</v>
      </c>
      <c r="D390" s="23">
        <v>7.0000000000000007E-2</v>
      </c>
    </row>
    <row r="391" spans="1:4">
      <c r="A391" s="23">
        <v>387</v>
      </c>
      <c r="B391" s="23" t="s">
        <v>668</v>
      </c>
      <c r="C391" s="23">
        <v>1</v>
      </c>
      <c r="D391" s="23">
        <v>7.0000000000000007E-2</v>
      </c>
    </row>
    <row r="392" spans="1:4">
      <c r="A392" s="23">
        <v>388</v>
      </c>
      <c r="B392" s="23" t="s">
        <v>669</v>
      </c>
      <c r="C392" s="23">
        <v>1</v>
      </c>
      <c r="D392" s="23">
        <v>7.0000000000000007E-2</v>
      </c>
    </row>
    <row r="393" spans="1:4">
      <c r="A393" s="23">
        <v>389</v>
      </c>
      <c r="B393" s="23" t="s">
        <v>670</v>
      </c>
      <c r="C393" s="23">
        <v>1</v>
      </c>
      <c r="D393" s="23">
        <v>7.0000000000000007E-2</v>
      </c>
    </row>
    <row r="394" spans="1:4">
      <c r="A394" s="23">
        <v>390</v>
      </c>
      <c r="B394" s="23" t="s">
        <v>671</v>
      </c>
      <c r="C394" s="23">
        <v>1</v>
      </c>
      <c r="D394" s="23">
        <v>7.0000000000000007E-2</v>
      </c>
    </row>
    <row r="395" spans="1:4">
      <c r="A395" s="23">
        <v>391</v>
      </c>
      <c r="B395" s="23" t="s">
        <v>119</v>
      </c>
      <c r="C395" s="23">
        <v>3</v>
      </c>
      <c r="D395" s="23">
        <v>0.21</v>
      </c>
    </row>
    <row r="396" spans="1:4">
      <c r="A396" s="23">
        <v>392</v>
      </c>
      <c r="B396" s="23" t="s">
        <v>672</v>
      </c>
      <c r="C396" s="23">
        <v>79</v>
      </c>
      <c r="D396" s="23">
        <v>5.41</v>
      </c>
    </row>
    <row r="397" spans="1:4">
      <c r="A397" s="23">
        <v>393</v>
      </c>
      <c r="B397" s="23" t="s">
        <v>673</v>
      </c>
      <c r="C397" s="23">
        <v>1</v>
      </c>
      <c r="D397" s="23">
        <v>7.0000000000000007E-2</v>
      </c>
    </row>
    <row r="398" spans="1:4">
      <c r="A398" s="23">
        <v>394</v>
      </c>
      <c r="B398" s="23" t="s">
        <v>674</v>
      </c>
      <c r="C398" s="23">
        <v>1</v>
      </c>
      <c r="D398" s="23">
        <v>7.0000000000000007E-2</v>
      </c>
    </row>
    <row r="399" spans="1:4">
      <c r="A399" s="23">
        <v>395</v>
      </c>
      <c r="B399" s="23" t="s">
        <v>675</v>
      </c>
      <c r="C399" s="23">
        <v>1</v>
      </c>
      <c r="D399" s="23">
        <v>7.0000000000000007E-2</v>
      </c>
    </row>
    <row r="400" spans="1:4">
      <c r="A400" s="23">
        <v>396</v>
      </c>
      <c r="B400" s="23" t="s">
        <v>676</v>
      </c>
      <c r="C400" s="23">
        <v>1</v>
      </c>
      <c r="D400" s="23">
        <v>7.0000000000000007E-2</v>
      </c>
    </row>
    <row r="401" spans="1:4">
      <c r="A401" s="23">
        <v>397</v>
      </c>
      <c r="B401" s="23" t="s">
        <v>677</v>
      </c>
      <c r="C401" s="23">
        <v>1</v>
      </c>
      <c r="D401" s="23">
        <v>7.0000000000000007E-2</v>
      </c>
    </row>
    <row r="402" spans="1:4">
      <c r="A402" s="23">
        <v>398</v>
      </c>
      <c r="B402" s="23" t="s">
        <v>678</v>
      </c>
      <c r="C402" s="23">
        <v>1</v>
      </c>
      <c r="D402" s="23">
        <v>7.0000000000000007E-2</v>
      </c>
    </row>
    <row r="403" spans="1:4">
      <c r="A403" s="23">
        <v>399</v>
      </c>
      <c r="B403" s="23" t="s">
        <v>679</v>
      </c>
      <c r="C403" s="23">
        <v>1</v>
      </c>
      <c r="D403" s="23">
        <v>7.0000000000000007E-2</v>
      </c>
    </row>
    <row r="404" spans="1:4">
      <c r="A404" s="23">
        <v>400</v>
      </c>
      <c r="B404" s="23" t="s">
        <v>680</v>
      </c>
      <c r="C404" s="23">
        <v>1</v>
      </c>
      <c r="D404" s="23">
        <v>7.0000000000000007E-2</v>
      </c>
    </row>
    <row r="405" spans="1:4">
      <c r="A405" s="23">
        <v>401</v>
      </c>
      <c r="B405" s="23" t="s">
        <v>681</v>
      </c>
      <c r="C405" s="23">
        <v>1</v>
      </c>
      <c r="D405" s="23">
        <v>7.0000000000000007E-2</v>
      </c>
    </row>
    <row r="406" spans="1:4">
      <c r="A406" s="23">
        <v>402</v>
      </c>
      <c r="B406" s="23" t="s">
        <v>682</v>
      </c>
      <c r="C406" s="23">
        <v>1</v>
      </c>
      <c r="D406" s="23">
        <v>7.0000000000000007E-2</v>
      </c>
    </row>
    <row r="407" spans="1:4">
      <c r="A407" s="23">
        <v>403</v>
      </c>
      <c r="B407" s="23" t="s">
        <v>683</v>
      </c>
      <c r="C407" s="23">
        <v>1</v>
      </c>
      <c r="D407" s="23">
        <v>7.0000000000000007E-2</v>
      </c>
    </row>
    <row r="408" spans="1:4">
      <c r="A408" s="23">
        <v>404</v>
      </c>
      <c r="B408" s="23" t="s">
        <v>684</v>
      </c>
      <c r="C408" s="23">
        <v>1</v>
      </c>
      <c r="D408" s="23">
        <v>7.0000000000000007E-2</v>
      </c>
    </row>
    <row r="409" spans="1:4">
      <c r="A409" s="23">
        <v>405</v>
      </c>
      <c r="B409" s="23" t="s">
        <v>685</v>
      </c>
      <c r="C409" s="23">
        <v>1</v>
      </c>
      <c r="D409" s="23">
        <v>7.0000000000000007E-2</v>
      </c>
    </row>
    <row r="410" spans="1:4">
      <c r="A410" s="23">
        <v>406</v>
      </c>
      <c r="B410" s="23" t="s">
        <v>288</v>
      </c>
      <c r="C410" s="23">
        <v>1</v>
      </c>
      <c r="D410" s="23">
        <v>7.0000000000000007E-2</v>
      </c>
    </row>
    <row r="411" spans="1:4">
      <c r="A411" s="23">
        <v>407</v>
      </c>
      <c r="B411" s="23" t="s">
        <v>288</v>
      </c>
      <c r="C411" s="23">
        <v>7</v>
      </c>
      <c r="D411" s="23">
        <v>0.48</v>
      </c>
    </row>
    <row r="412" spans="1:4">
      <c r="A412" s="23">
        <v>408</v>
      </c>
      <c r="B412" s="23" t="s">
        <v>686</v>
      </c>
      <c r="C412" s="23">
        <v>1</v>
      </c>
      <c r="D412" s="23">
        <v>7.0000000000000007E-2</v>
      </c>
    </row>
    <row r="413" spans="1:4">
      <c r="A413" s="23">
        <v>409</v>
      </c>
      <c r="B413" s="23" t="s">
        <v>122</v>
      </c>
      <c r="C413" s="23">
        <v>12</v>
      </c>
      <c r="D413" s="23">
        <v>0.82</v>
      </c>
    </row>
    <row r="414" spans="1:4">
      <c r="A414" s="23">
        <v>410</v>
      </c>
      <c r="B414" s="23" t="s">
        <v>687</v>
      </c>
      <c r="C414" s="23">
        <v>1</v>
      </c>
      <c r="D414" s="23">
        <v>7.0000000000000007E-2</v>
      </c>
    </row>
    <row r="415" spans="1:4">
      <c r="A415" s="23">
        <v>411</v>
      </c>
      <c r="B415" s="23" t="s">
        <v>125</v>
      </c>
      <c r="C415" s="23">
        <v>1</v>
      </c>
      <c r="D415" s="23">
        <v>7.0000000000000007E-2</v>
      </c>
    </row>
    <row r="416" spans="1:4">
      <c r="A416" s="23">
        <v>412</v>
      </c>
      <c r="B416" s="23" t="s">
        <v>688</v>
      </c>
      <c r="C416" s="23">
        <v>1</v>
      </c>
      <c r="D416" s="23">
        <v>7.0000000000000007E-2</v>
      </c>
    </row>
    <row r="417" spans="1:4">
      <c r="A417" s="23">
        <v>413</v>
      </c>
      <c r="B417" s="23" t="s">
        <v>689</v>
      </c>
      <c r="C417" s="23">
        <v>1</v>
      </c>
      <c r="D417" s="23">
        <v>7.0000000000000007E-2</v>
      </c>
    </row>
    <row r="418" spans="1:4">
      <c r="A418" s="23">
        <v>414</v>
      </c>
      <c r="B418" s="23" t="s">
        <v>690</v>
      </c>
      <c r="C418" s="23">
        <v>1</v>
      </c>
      <c r="D418" s="23">
        <v>7.0000000000000007E-2</v>
      </c>
    </row>
    <row r="419" spans="1:4">
      <c r="A419" s="23">
        <v>415</v>
      </c>
      <c r="B419" s="23" t="s">
        <v>691</v>
      </c>
      <c r="C419" s="23">
        <v>1</v>
      </c>
      <c r="D419" s="23">
        <v>7.0000000000000007E-2</v>
      </c>
    </row>
    <row r="420" spans="1:4">
      <c r="A420" s="23">
        <v>416</v>
      </c>
      <c r="B420" s="23" t="s">
        <v>692</v>
      </c>
      <c r="C420" s="23">
        <v>1</v>
      </c>
      <c r="D420" s="23">
        <v>7.0000000000000007E-2</v>
      </c>
    </row>
    <row r="421" spans="1:4">
      <c r="A421" s="23">
        <v>417</v>
      </c>
      <c r="B421" s="23" t="s">
        <v>693</v>
      </c>
      <c r="C421" s="23">
        <v>1</v>
      </c>
      <c r="D421" s="23">
        <v>7.0000000000000007E-2</v>
      </c>
    </row>
    <row r="422" spans="1:4">
      <c r="A422" s="23">
        <v>418</v>
      </c>
      <c r="B422" s="23" t="s">
        <v>694</v>
      </c>
      <c r="C422" s="23">
        <v>1</v>
      </c>
      <c r="D422" s="23">
        <v>7.0000000000000007E-2</v>
      </c>
    </row>
    <row r="423" spans="1:4">
      <c r="A423" s="23">
        <v>419</v>
      </c>
      <c r="B423" s="23" t="s">
        <v>695</v>
      </c>
      <c r="C423" s="23">
        <v>1</v>
      </c>
      <c r="D423" s="23">
        <v>7.0000000000000007E-2</v>
      </c>
    </row>
    <row r="424" spans="1:4">
      <c r="A424" s="23">
        <v>420</v>
      </c>
      <c r="B424" s="23" t="s">
        <v>696</v>
      </c>
      <c r="C424" s="23">
        <v>1</v>
      </c>
      <c r="D424" s="23">
        <v>7.0000000000000007E-2</v>
      </c>
    </row>
    <row r="425" spans="1:4">
      <c r="A425" s="23">
        <v>421</v>
      </c>
      <c r="B425" s="23" t="s">
        <v>697</v>
      </c>
      <c r="C425" s="23">
        <v>1</v>
      </c>
      <c r="D425" s="23">
        <v>7.0000000000000007E-2</v>
      </c>
    </row>
    <row r="426" spans="1:4">
      <c r="A426" s="23">
        <v>422</v>
      </c>
      <c r="B426" s="23" t="s">
        <v>698</v>
      </c>
      <c r="C426" s="23">
        <v>1</v>
      </c>
      <c r="D426" s="23">
        <v>7.0000000000000007E-2</v>
      </c>
    </row>
    <row r="427" spans="1:4">
      <c r="A427" s="23">
        <v>423</v>
      </c>
      <c r="B427" s="23" t="s">
        <v>699</v>
      </c>
      <c r="C427" s="23">
        <v>1</v>
      </c>
      <c r="D427" s="23">
        <v>7.0000000000000007E-2</v>
      </c>
    </row>
    <row r="428" spans="1:4">
      <c r="A428" s="23">
        <v>424</v>
      </c>
      <c r="B428" s="23" t="s">
        <v>700</v>
      </c>
      <c r="C428" s="23">
        <v>1</v>
      </c>
      <c r="D428" s="23">
        <v>7.0000000000000007E-2</v>
      </c>
    </row>
    <row r="429" spans="1:4">
      <c r="A429" s="23">
        <v>425</v>
      </c>
      <c r="B429" s="23" t="s">
        <v>156</v>
      </c>
      <c r="C429" s="23">
        <v>3</v>
      </c>
      <c r="D429" s="23">
        <v>0.21</v>
      </c>
    </row>
    <row r="430" spans="1:4">
      <c r="A430" s="23">
        <v>426</v>
      </c>
      <c r="B430" s="23" t="s">
        <v>701</v>
      </c>
      <c r="C430" s="23">
        <v>1</v>
      </c>
      <c r="D430" s="23">
        <v>7.0000000000000007E-2</v>
      </c>
    </row>
    <row r="431" spans="1:4">
      <c r="A431" s="23">
        <v>427</v>
      </c>
      <c r="B431" s="23" t="s">
        <v>702</v>
      </c>
      <c r="C431" s="23">
        <v>2</v>
      </c>
      <c r="D431" s="23">
        <v>0.14000000000000001</v>
      </c>
    </row>
    <row r="432" spans="1:4">
      <c r="A432" s="23">
        <v>428</v>
      </c>
      <c r="B432" s="23" t="s">
        <v>703</v>
      </c>
      <c r="C432" s="23">
        <v>1</v>
      </c>
      <c r="D432" s="23">
        <v>7.0000000000000007E-2</v>
      </c>
    </row>
    <row r="433" spans="1:4">
      <c r="A433" s="23">
        <v>429</v>
      </c>
      <c r="B433" s="23" t="s">
        <v>310</v>
      </c>
      <c r="C433" s="23">
        <v>1</v>
      </c>
      <c r="D433" s="23">
        <v>7.0000000000000007E-2</v>
      </c>
    </row>
    <row r="434" spans="1:4">
      <c r="A434" s="23">
        <v>430</v>
      </c>
      <c r="B434" s="23" t="s">
        <v>704</v>
      </c>
      <c r="C434" s="23">
        <v>1</v>
      </c>
      <c r="D434" s="23">
        <v>7.0000000000000007E-2</v>
      </c>
    </row>
    <row r="435" spans="1:4">
      <c r="A435" s="23">
        <v>431</v>
      </c>
      <c r="B435" s="23" t="s">
        <v>705</v>
      </c>
      <c r="C435" s="23">
        <v>1</v>
      </c>
      <c r="D435" s="23">
        <v>7.0000000000000007E-2</v>
      </c>
    </row>
    <row r="436" spans="1:4">
      <c r="A436" s="23">
        <v>432</v>
      </c>
      <c r="B436" s="23" t="s">
        <v>706</v>
      </c>
      <c r="C436" s="23">
        <v>1</v>
      </c>
      <c r="D436" s="23">
        <v>7.0000000000000007E-2</v>
      </c>
    </row>
    <row r="437" spans="1:4">
      <c r="A437" s="23">
        <v>433</v>
      </c>
      <c r="B437" s="23" t="s">
        <v>707</v>
      </c>
      <c r="C437" s="23">
        <v>1</v>
      </c>
      <c r="D437" s="23">
        <v>7.0000000000000007E-2</v>
      </c>
    </row>
    <row r="438" spans="1:4">
      <c r="A438" s="23">
        <v>434</v>
      </c>
      <c r="B438" s="23" t="s">
        <v>708</v>
      </c>
      <c r="C438" s="23">
        <v>1</v>
      </c>
      <c r="D438" s="23">
        <v>7.0000000000000007E-2</v>
      </c>
    </row>
    <row r="439" spans="1:4">
      <c r="A439" s="23">
        <v>435</v>
      </c>
      <c r="B439" s="23" t="s">
        <v>709</v>
      </c>
      <c r="C439" s="23">
        <v>1</v>
      </c>
      <c r="D439" s="23">
        <v>7.0000000000000007E-2</v>
      </c>
    </row>
    <row r="440" spans="1:4">
      <c r="A440" s="23">
        <v>436</v>
      </c>
      <c r="B440" s="23" t="s">
        <v>710</v>
      </c>
      <c r="C440" s="23">
        <v>1</v>
      </c>
      <c r="D440" s="23">
        <v>7.0000000000000007E-2</v>
      </c>
    </row>
    <row r="441" spans="1:4">
      <c r="A441" s="23">
        <v>437</v>
      </c>
      <c r="B441" s="23" t="s">
        <v>711</v>
      </c>
      <c r="C441" s="23">
        <v>1</v>
      </c>
      <c r="D441" s="23">
        <v>7.0000000000000007E-2</v>
      </c>
    </row>
    <row r="442" spans="1:4">
      <c r="A442" s="23">
        <v>438</v>
      </c>
      <c r="B442" s="23" t="s">
        <v>712</v>
      </c>
      <c r="C442" s="23">
        <v>4</v>
      </c>
      <c r="D442" s="23">
        <v>0.27</v>
      </c>
    </row>
    <row r="443" spans="1:4">
      <c r="A443" s="23">
        <v>439</v>
      </c>
      <c r="B443" s="23" t="s">
        <v>713</v>
      </c>
      <c r="C443" s="23">
        <v>1</v>
      </c>
      <c r="D443" s="23">
        <v>7.0000000000000007E-2</v>
      </c>
    </row>
    <row r="444" spans="1:4">
      <c r="A444" s="23">
        <v>440</v>
      </c>
      <c r="B444" s="23" t="s">
        <v>714</v>
      </c>
      <c r="C444" s="23">
        <v>1</v>
      </c>
      <c r="D444" s="23">
        <v>7.0000000000000007E-2</v>
      </c>
    </row>
    <row r="445" spans="1:4">
      <c r="A445" s="23">
        <v>441</v>
      </c>
      <c r="B445" s="23" t="s">
        <v>715</v>
      </c>
      <c r="C445" s="23">
        <v>2</v>
      </c>
      <c r="D445" s="23">
        <v>0.14000000000000001</v>
      </c>
    </row>
    <row r="446" spans="1:4">
      <c r="A446" s="23">
        <v>442</v>
      </c>
      <c r="B446" s="23" t="s">
        <v>716</v>
      </c>
      <c r="C446" s="23">
        <v>1</v>
      </c>
      <c r="D446" s="23">
        <v>7.0000000000000007E-2</v>
      </c>
    </row>
    <row r="447" spans="1:4">
      <c r="A447" s="23">
        <v>443</v>
      </c>
      <c r="B447" s="23" t="s">
        <v>717</v>
      </c>
      <c r="C447" s="23">
        <v>1</v>
      </c>
      <c r="D447" s="23">
        <v>7.0000000000000007E-2</v>
      </c>
    </row>
    <row r="448" spans="1:4">
      <c r="A448" s="23">
        <v>444</v>
      </c>
      <c r="B448" s="23" t="s">
        <v>718</v>
      </c>
      <c r="C448" s="23">
        <v>1</v>
      </c>
      <c r="D448" s="23">
        <v>7.0000000000000007E-2</v>
      </c>
    </row>
    <row r="449" spans="1:4">
      <c r="A449" s="23">
        <v>445</v>
      </c>
      <c r="B449" s="23" t="s">
        <v>719</v>
      </c>
      <c r="C449" s="23">
        <v>1</v>
      </c>
      <c r="D449" s="23">
        <v>7.0000000000000007E-2</v>
      </c>
    </row>
    <row r="450" spans="1:4">
      <c r="A450" s="23">
        <v>446</v>
      </c>
      <c r="B450" s="23" t="s">
        <v>720</v>
      </c>
      <c r="C450" s="23">
        <v>1</v>
      </c>
      <c r="D450" s="23">
        <v>7.0000000000000007E-2</v>
      </c>
    </row>
    <row r="451" spans="1:4">
      <c r="A451" s="23">
        <v>447</v>
      </c>
      <c r="B451" s="23" t="s">
        <v>721</v>
      </c>
      <c r="C451" s="23">
        <v>1</v>
      </c>
      <c r="D451" s="23">
        <v>7.0000000000000007E-2</v>
      </c>
    </row>
    <row r="452" spans="1:4">
      <c r="A452" s="23">
        <v>448</v>
      </c>
      <c r="B452" s="23" t="s">
        <v>722</v>
      </c>
      <c r="C452" s="23">
        <v>1</v>
      </c>
      <c r="D452" s="23">
        <v>7.0000000000000007E-2</v>
      </c>
    </row>
    <row r="453" spans="1:4">
      <c r="A453" s="23">
        <v>449</v>
      </c>
      <c r="B453" s="23" t="s">
        <v>723</v>
      </c>
      <c r="C453" s="23">
        <v>1</v>
      </c>
      <c r="D453" s="23">
        <v>7.0000000000000007E-2</v>
      </c>
    </row>
    <row r="454" spans="1:4">
      <c r="A454" s="23">
        <v>450</v>
      </c>
      <c r="B454" s="23" t="s">
        <v>724</v>
      </c>
      <c r="C454" s="23">
        <v>1</v>
      </c>
      <c r="D454" s="23">
        <v>7.0000000000000007E-2</v>
      </c>
    </row>
    <row r="455" spans="1:4">
      <c r="A455" s="23">
        <v>451</v>
      </c>
      <c r="B455" s="23" t="s">
        <v>725</v>
      </c>
      <c r="C455" s="23">
        <v>1</v>
      </c>
      <c r="D455" s="23">
        <v>7.0000000000000007E-2</v>
      </c>
    </row>
    <row r="456" spans="1:4">
      <c r="A456" s="23">
        <v>452</v>
      </c>
      <c r="B456" s="23" t="s">
        <v>726</v>
      </c>
      <c r="C456" s="23">
        <v>1</v>
      </c>
      <c r="D456" s="23">
        <v>7.0000000000000007E-2</v>
      </c>
    </row>
    <row r="457" spans="1:4">
      <c r="A457" s="23">
        <v>453</v>
      </c>
      <c r="B457" s="23" t="s">
        <v>727</v>
      </c>
      <c r="C457" s="23">
        <v>1</v>
      </c>
      <c r="D457" s="23">
        <v>7.0000000000000007E-2</v>
      </c>
    </row>
    <row r="458" spans="1:4">
      <c r="A458" s="23">
        <v>454</v>
      </c>
      <c r="B458" s="23" t="s">
        <v>728</v>
      </c>
      <c r="C458" s="23">
        <v>1</v>
      </c>
      <c r="D458" s="23">
        <v>7.0000000000000007E-2</v>
      </c>
    </row>
    <row r="459" spans="1:4">
      <c r="A459" s="23">
        <v>455</v>
      </c>
      <c r="B459" s="23" t="s">
        <v>729</v>
      </c>
      <c r="C459" s="23">
        <v>1</v>
      </c>
      <c r="D459" s="23">
        <v>7.0000000000000007E-2</v>
      </c>
    </row>
    <row r="460" spans="1:4">
      <c r="A460" s="23">
        <v>456</v>
      </c>
      <c r="B460" s="23" t="s">
        <v>730</v>
      </c>
      <c r="C460" s="23">
        <v>1</v>
      </c>
      <c r="D460" s="23">
        <v>7.0000000000000007E-2</v>
      </c>
    </row>
    <row r="461" spans="1:4">
      <c r="A461" s="23">
        <v>457</v>
      </c>
      <c r="B461" s="23" t="s">
        <v>731</v>
      </c>
      <c r="C461" s="23">
        <v>1</v>
      </c>
      <c r="D461" s="23">
        <v>7.0000000000000007E-2</v>
      </c>
    </row>
    <row r="462" spans="1:4">
      <c r="A462" s="23">
        <v>458</v>
      </c>
      <c r="B462" s="23" t="s">
        <v>732</v>
      </c>
      <c r="C462" s="23">
        <v>1</v>
      </c>
      <c r="D462" s="23">
        <v>7.0000000000000007E-2</v>
      </c>
    </row>
    <row r="463" spans="1:4">
      <c r="A463" s="23">
        <v>459</v>
      </c>
      <c r="B463" s="23" t="s">
        <v>127</v>
      </c>
      <c r="C463" s="23">
        <v>1</v>
      </c>
      <c r="D463" s="23">
        <v>7.0000000000000007E-2</v>
      </c>
    </row>
    <row r="464" spans="1:4">
      <c r="A464" s="23">
        <v>460</v>
      </c>
      <c r="B464" s="23" t="s">
        <v>733</v>
      </c>
      <c r="C464" s="23">
        <v>1</v>
      </c>
      <c r="D464" s="23">
        <v>7.0000000000000007E-2</v>
      </c>
    </row>
    <row r="465" spans="1:4">
      <c r="A465" s="23">
        <v>461</v>
      </c>
      <c r="B465" s="23" t="s">
        <v>734</v>
      </c>
      <c r="C465" s="23">
        <v>1</v>
      </c>
      <c r="D465" s="23">
        <v>7.0000000000000007E-2</v>
      </c>
    </row>
    <row r="466" spans="1:4">
      <c r="A466" s="23">
        <v>462</v>
      </c>
      <c r="B466" s="23" t="s">
        <v>735</v>
      </c>
      <c r="C466" s="23">
        <v>1</v>
      </c>
      <c r="D466" s="23">
        <v>7.0000000000000007E-2</v>
      </c>
    </row>
    <row r="467" spans="1:4">
      <c r="A467" s="23">
        <v>463</v>
      </c>
      <c r="B467" s="23" t="s">
        <v>736</v>
      </c>
      <c r="C467" s="23">
        <v>1</v>
      </c>
      <c r="D467" s="23">
        <v>7.0000000000000007E-2</v>
      </c>
    </row>
    <row r="468" spans="1:4">
      <c r="A468" s="23">
        <v>464</v>
      </c>
      <c r="B468" s="23" t="s">
        <v>737</v>
      </c>
      <c r="C468" s="23">
        <v>1</v>
      </c>
      <c r="D468" s="23">
        <v>7.0000000000000007E-2</v>
      </c>
    </row>
    <row r="469" spans="1:4">
      <c r="A469" s="23">
        <v>465</v>
      </c>
      <c r="B469" s="23" t="s">
        <v>738</v>
      </c>
      <c r="C469" s="23">
        <v>1</v>
      </c>
      <c r="D469" s="23">
        <v>7.0000000000000007E-2</v>
      </c>
    </row>
    <row r="470" spans="1:4">
      <c r="A470" s="23">
        <v>466</v>
      </c>
      <c r="B470" s="23" t="s">
        <v>739</v>
      </c>
      <c r="C470" s="23">
        <v>1</v>
      </c>
      <c r="D470" s="23">
        <v>7.0000000000000007E-2</v>
      </c>
    </row>
    <row r="471" spans="1:4">
      <c r="A471" s="23">
        <v>467</v>
      </c>
      <c r="B471" s="23" t="s">
        <v>740</v>
      </c>
      <c r="C471" s="23">
        <v>1</v>
      </c>
      <c r="D471" s="23">
        <v>7.0000000000000007E-2</v>
      </c>
    </row>
    <row r="472" spans="1:4">
      <c r="A472" s="23">
        <v>468</v>
      </c>
      <c r="B472" s="23" t="s">
        <v>741</v>
      </c>
      <c r="C472" s="23">
        <v>1</v>
      </c>
      <c r="D472" s="23">
        <v>7.0000000000000007E-2</v>
      </c>
    </row>
    <row r="473" spans="1:4">
      <c r="A473" s="23">
        <v>469</v>
      </c>
      <c r="B473" s="23" t="s">
        <v>742</v>
      </c>
      <c r="C473" s="23">
        <v>1</v>
      </c>
      <c r="D473" s="23">
        <v>7.0000000000000007E-2</v>
      </c>
    </row>
    <row r="474" spans="1:4" ht="25.5">
      <c r="A474" s="23">
        <v>470</v>
      </c>
      <c r="B474" s="23" t="s">
        <v>743</v>
      </c>
      <c r="C474" s="23">
        <v>1</v>
      </c>
      <c r="D474" s="23">
        <v>7.0000000000000007E-2</v>
      </c>
    </row>
    <row r="475" spans="1:4" ht="25.5">
      <c r="A475" s="23">
        <v>471</v>
      </c>
      <c r="B475" s="23" t="s">
        <v>744</v>
      </c>
      <c r="C475" s="23">
        <v>1</v>
      </c>
      <c r="D475" s="23">
        <v>7.0000000000000007E-2</v>
      </c>
    </row>
    <row r="476" spans="1:4" ht="38.25">
      <c r="A476" s="23">
        <v>472</v>
      </c>
      <c r="B476" s="23" t="s">
        <v>330</v>
      </c>
      <c r="C476" s="23">
        <v>6</v>
      </c>
      <c r="D476" s="23">
        <v>0.41</v>
      </c>
    </row>
    <row r="477" spans="1:4">
      <c r="A477" s="23">
        <v>473</v>
      </c>
      <c r="B477" s="23" t="s">
        <v>745</v>
      </c>
      <c r="C477" s="23">
        <v>1</v>
      </c>
      <c r="D477" s="23">
        <v>7.0000000000000007E-2</v>
      </c>
    </row>
    <row r="478" spans="1:4">
      <c r="A478" s="23">
        <v>474</v>
      </c>
      <c r="B478" s="23" t="s">
        <v>746</v>
      </c>
      <c r="C478" s="23">
        <v>1</v>
      </c>
      <c r="D478" s="23">
        <v>7.0000000000000007E-2</v>
      </c>
    </row>
    <row r="479" spans="1:4">
      <c r="A479" s="23">
        <v>475</v>
      </c>
      <c r="B479" s="23" t="s">
        <v>747</v>
      </c>
      <c r="C479" s="23">
        <v>1</v>
      </c>
      <c r="D479" s="23">
        <v>7.0000000000000007E-2</v>
      </c>
    </row>
    <row r="480" spans="1:4">
      <c r="A480" s="23">
        <v>476</v>
      </c>
      <c r="B480" s="23" t="s">
        <v>748</v>
      </c>
      <c r="C480" s="23">
        <v>1</v>
      </c>
      <c r="D480" s="23">
        <v>7.0000000000000007E-2</v>
      </c>
    </row>
    <row r="481" spans="1:4">
      <c r="A481" s="23">
        <v>477</v>
      </c>
      <c r="B481" s="23" t="s">
        <v>749</v>
      </c>
      <c r="C481" s="23">
        <v>1</v>
      </c>
      <c r="D481" s="23">
        <v>7.0000000000000007E-2</v>
      </c>
    </row>
    <row r="482" spans="1:4">
      <c r="A482" s="23">
        <v>478</v>
      </c>
      <c r="B482" s="23" t="s">
        <v>750</v>
      </c>
      <c r="C482" s="23">
        <v>2</v>
      </c>
      <c r="D482" s="23">
        <v>0.14000000000000001</v>
      </c>
    </row>
    <row r="483" spans="1:4">
      <c r="A483" s="23">
        <v>479</v>
      </c>
      <c r="B483" s="23" t="s">
        <v>751</v>
      </c>
      <c r="C483" s="23">
        <v>1</v>
      </c>
      <c r="D483" s="23">
        <v>7.0000000000000007E-2</v>
      </c>
    </row>
    <row r="484" spans="1:4">
      <c r="A484" s="23">
        <v>480</v>
      </c>
      <c r="B484" s="23" t="s">
        <v>752</v>
      </c>
      <c r="C484" s="23">
        <v>1</v>
      </c>
      <c r="D484" s="23">
        <v>7.0000000000000007E-2</v>
      </c>
    </row>
    <row r="485" spans="1:4">
      <c r="A485" s="23">
        <v>481</v>
      </c>
      <c r="B485" s="23" t="s">
        <v>753</v>
      </c>
      <c r="C485" s="23">
        <v>1</v>
      </c>
      <c r="D485" s="23">
        <v>7.0000000000000007E-2</v>
      </c>
    </row>
    <row r="486" spans="1:4">
      <c r="A486" s="23">
        <v>482</v>
      </c>
      <c r="B486" s="23" t="s">
        <v>754</v>
      </c>
      <c r="C486" s="23">
        <v>1</v>
      </c>
      <c r="D486" s="23">
        <v>7.0000000000000007E-2</v>
      </c>
    </row>
    <row r="487" spans="1:4">
      <c r="A487" s="23">
        <v>483</v>
      </c>
      <c r="B487" s="23" t="s">
        <v>755</v>
      </c>
      <c r="C487" s="23">
        <v>1</v>
      </c>
      <c r="D487" s="23">
        <v>7.0000000000000007E-2</v>
      </c>
    </row>
    <row r="488" spans="1:4">
      <c r="A488" s="23">
        <v>484</v>
      </c>
      <c r="B488" s="23" t="s">
        <v>756</v>
      </c>
      <c r="C488" s="23">
        <v>1</v>
      </c>
      <c r="D488" s="23">
        <v>7.0000000000000007E-2</v>
      </c>
    </row>
    <row r="489" spans="1:4">
      <c r="A489" s="23">
        <v>485</v>
      </c>
      <c r="B489" s="23" t="s">
        <v>757</v>
      </c>
      <c r="C489" s="23">
        <v>1</v>
      </c>
      <c r="D489" s="23">
        <v>7.0000000000000007E-2</v>
      </c>
    </row>
    <row r="490" spans="1:4">
      <c r="A490" s="23">
        <v>486</v>
      </c>
      <c r="B490" s="23" t="s">
        <v>758</v>
      </c>
      <c r="C490" s="23">
        <v>1</v>
      </c>
      <c r="D490" s="23">
        <v>7.0000000000000007E-2</v>
      </c>
    </row>
    <row r="491" spans="1:4">
      <c r="A491" s="23">
        <v>487</v>
      </c>
      <c r="B491" s="23" t="s">
        <v>759</v>
      </c>
      <c r="C491" s="23">
        <v>1</v>
      </c>
      <c r="D491" s="23">
        <v>7.0000000000000007E-2</v>
      </c>
    </row>
    <row r="492" spans="1:4">
      <c r="A492" s="23">
        <v>488</v>
      </c>
      <c r="B492" s="23" t="s">
        <v>760</v>
      </c>
      <c r="C492" s="23">
        <v>1</v>
      </c>
      <c r="D492" s="23">
        <v>7.0000000000000007E-2</v>
      </c>
    </row>
    <row r="493" spans="1:4">
      <c r="A493" s="23">
        <v>489</v>
      </c>
      <c r="B493" s="23" t="s">
        <v>761</v>
      </c>
      <c r="C493" s="23">
        <v>1</v>
      </c>
      <c r="D493" s="23">
        <v>7.0000000000000007E-2</v>
      </c>
    </row>
    <row r="494" spans="1:4" ht="25.5">
      <c r="A494" s="23">
        <v>490</v>
      </c>
      <c r="B494" s="23" t="s">
        <v>762</v>
      </c>
      <c r="C494" s="23">
        <v>1</v>
      </c>
      <c r="D494" s="23">
        <v>7.0000000000000007E-2</v>
      </c>
    </row>
    <row r="495" spans="1:4">
      <c r="A495" s="23">
        <v>491</v>
      </c>
      <c r="B495" s="23" t="s">
        <v>763</v>
      </c>
      <c r="C495" s="23">
        <v>1</v>
      </c>
      <c r="D495" s="23">
        <v>7.0000000000000007E-2</v>
      </c>
    </row>
    <row r="496" spans="1:4">
      <c r="A496" s="23">
        <v>492</v>
      </c>
      <c r="B496" s="23" t="s">
        <v>764</v>
      </c>
      <c r="C496" s="23">
        <v>1</v>
      </c>
      <c r="D496" s="23">
        <v>7.0000000000000007E-2</v>
      </c>
    </row>
    <row r="497" spans="1:4">
      <c r="A497" s="23">
        <v>493</v>
      </c>
      <c r="B497" s="23" t="s">
        <v>765</v>
      </c>
      <c r="C497" s="23">
        <v>1</v>
      </c>
      <c r="D497" s="23">
        <v>7.0000000000000007E-2</v>
      </c>
    </row>
    <row r="498" spans="1:4">
      <c r="A498" s="23">
        <v>494</v>
      </c>
      <c r="B498" s="23" t="s">
        <v>766</v>
      </c>
      <c r="C498" s="23">
        <v>1</v>
      </c>
      <c r="D498" s="23">
        <v>7.0000000000000007E-2</v>
      </c>
    </row>
    <row r="499" spans="1:4">
      <c r="A499" s="23">
        <v>495</v>
      </c>
      <c r="B499" s="23" t="s">
        <v>767</v>
      </c>
      <c r="C499" s="23">
        <v>1</v>
      </c>
      <c r="D499" s="23">
        <v>7.0000000000000007E-2</v>
      </c>
    </row>
    <row r="500" spans="1:4">
      <c r="A500" s="23">
        <v>496</v>
      </c>
      <c r="B500" s="23" t="s">
        <v>768</v>
      </c>
      <c r="C500" s="23">
        <v>1</v>
      </c>
      <c r="D500" s="23">
        <v>7.0000000000000007E-2</v>
      </c>
    </row>
    <row r="501" spans="1:4">
      <c r="A501" s="23">
        <v>497</v>
      </c>
      <c r="B501" s="23" t="s">
        <v>769</v>
      </c>
      <c r="C501" s="23">
        <v>1</v>
      </c>
      <c r="D501" s="23">
        <v>7.0000000000000007E-2</v>
      </c>
    </row>
    <row r="502" spans="1:4">
      <c r="A502" s="23">
        <v>498</v>
      </c>
      <c r="B502" s="23" t="s">
        <v>770</v>
      </c>
      <c r="C502" s="23">
        <v>1</v>
      </c>
      <c r="D502" s="23">
        <v>7.0000000000000007E-2</v>
      </c>
    </row>
    <row r="503" spans="1:4">
      <c r="A503" s="23">
        <v>499</v>
      </c>
      <c r="B503" s="23" t="s">
        <v>771</v>
      </c>
      <c r="C503" s="23">
        <v>1</v>
      </c>
      <c r="D503" s="23">
        <v>7.0000000000000007E-2</v>
      </c>
    </row>
    <row r="504" spans="1:4">
      <c r="A504" s="23">
        <v>500</v>
      </c>
      <c r="B504" s="23" t="s">
        <v>772</v>
      </c>
      <c r="C504" s="23">
        <v>1</v>
      </c>
      <c r="D504" s="23">
        <v>7.0000000000000007E-2</v>
      </c>
    </row>
    <row r="505" spans="1:4">
      <c r="A505" s="23">
        <v>501</v>
      </c>
      <c r="B505" s="23" t="s">
        <v>773</v>
      </c>
      <c r="C505" s="23">
        <v>1</v>
      </c>
      <c r="D505" s="23">
        <v>7.0000000000000007E-2</v>
      </c>
    </row>
    <row r="506" spans="1:4">
      <c r="A506" s="23">
        <v>502</v>
      </c>
      <c r="B506" s="23" t="s">
        <v>774</v>
      </c>
      <c r="C506" s="23">
        <v>1</v>
      </c>
      <c r="D506" s="23">
        <v>7.0000000000000007E-2</v>
      </c>
    </row>
    <row r="507" spans="1:4">
      <c r="A507" s="23">
        <v>503</v>
      </c>
      <c r="B507" s="23" t="s">
        <v>775</v>
      </c>
      <c r="C507" s="23">
        <v>1</v>
      </c>
      <c r="D507" s="23">
        <v>7.0000000000000007E-2</v>
      </c>
    </row>
    <row r="508" spans="1:4">
      <c r="A508" s="23">
        <v>504</v>
      </c>
      <c r="B508" s="23" t="s">
        <v>776</v>
      </c>
      <c r="C508" s="23">
        <v>1</v>
      </c>
      <c r="D508" s="23">
        <v>7.0000000000000007E-2</v>
      </c>
    </row>
    <row r="509" spans="1:4">
      <c r="A509" s="23">
        <v>505</v>
      </c>
      <c r="B509" s="23" t="s">
        <v>777</v>
      </c>
      <c r="C509" s="23">
        <v>1</v>
      </c>
      <c r="D509" s="23">
        <v>7.0000000000000007E-2</v>
      </c>
    </row>
    <row r="510" spans="1:4">
      <c r="A510" s="23">
        <v>506</v>
      </c>
      <c r="B510" s="23" t="s">
        <v>778</v>
      </c>
      <c r="C510" s="23">
        <v>1</v>
      </c>
      <c r="D510" s="23">
        <v>7.0000000000000007E-2</v>
      </c>
    </row>
    <row r="511" spans="1:4">
      <c r="A511" s="23">
        <v>507</v>
      </c>
      <c r="B511" s="23" t="s">
        <v>779</v>
      </c>
      <c r="C511" s="23">
        <v>1</v>
      </c>
      <c r="D511" s="23">
        <v>7.0000000000000007E-2</v>
      </c>
    </row>
    <row r="512" spans="1:4">
      <c r="A512" s="23">
        <v>508</v>
      </c>
      <c r="B512" s="23" t="s">
        <v>780</v>
      </c>
      <c r="C512" s="23">
        <v>1</v>
      </c>
      <c r="D512" s="23">
        <v>7.0000000000000007E-2</v>
      </c>
    </row>
    <row r="513" spans="1:4">
      <c r="A513" s="23">
        <v>509</v>
      </c>
      <c r="B513" s="23" t="s">
        <v>781</v>
      </c>
      <c r="C513" s="23">
        <v>1</v>
      </c>
      <c r="D513" s="23">
        <v>7.0000000000000007E-2</v>
      </c>
    </row>
    <row r="514" spans="1:4">
      <c r="A514" s="23">
        <v>510</v>
      </c>
      <c r="B514" s="23" t="s">
        <v>782</v>
      </c>
      <c r="C514" s="23">
        <v>3</v>
      </c>
      <c r="D514" s="23">
        <v>0.21</v>
      </c>
    </row>
    <row r="515" spans="1:4">
      <c r="A515" s="23">
        <v>511</v>
      </c>
      <c r="B515" s="23" t="s">
        <v>783</v>
      </c>
      <c r="C515" s="23">
        <v>1</v>
      </c>
      <c r="D515" s="23">
        <v>7.0000000000000007E-2</v>
      </c>
    </row>
    <row r="516" spans="1:4">
      <c r="A516" s="23">
        <v>512</v>
      </c>
      <c r="B516" s="23" t="s">
        <v>784</v>
      </c>
      <c r="C516" s="23">
        <v>1</v>
      </c>
      <c r="D516" s="23">
        <v>7.0000000000000007E-2</v>
      </c>
    </row>
    <row r="517" spans="1:4">
      <c r="A517" s="23">
        <v>513</v>
      </c>
      <c r="B517" s="23" t="s">
        <v>785</v>
      </c>
      <c r="C517" s="23">
        <v>1</v>
      </c>
      <c r="D517" s="23">
        <v>7.0000000000000007E-2</v>
      </c>
    </row>
    <row r="518" spans="1:4">
      <c r="A518" s="23">
        <v>514</v>
      </c>
      <c r="B518" s="23" t="s">
        <v>786</v>
      </c>
      <c r="C518" s="23">
        <v>1</v>
      </c>
      <c r="D518" s="23">
        <v>7.0000000000000007E-2</v>
      </c>
    </row>
    <row r="519" spans="1:4">
      <c r="A519" s="23">
        <v>515</v>
      </c>
      <c r="B519" s="23" t="s">
        <v>787</v>
      </c>
      <c r="C519" s="23">
        <v>1</v>
      </c>
      <c r="D519" s="23">
        <v>7.0000000000000007E-2</v>
      </c>
    </row>
    <row r="520" spans="1:4">
      <c r="A520" s="23">
        <v>516</v>
      </c>
      <c r="B520" s="23" t="s">
        <v>788</v>
      </c>
      <c r="C520" s="23">
        <v>1</v>
      </c>
      <c r="D520" s="23">
        <v>7.0000000000000007E-2</v>
      </c>
    </row>
    <row r="521" spans="1:4">
      <c r="A521" s="23">
        <v>517</v>
      </c>
      <c r="B521" s="23" t="s">
        <v>789</v>
      </c>
      <c r="C521" s="23">
        <v>1</v>
      </c>
      <c r="D521" s="23">
        <v>7.0000000000000007E-2</v>
      </c>
    </row>
    <row r="522" spans="1:4">
      <c r="A522" s="23">
        <v>518</v>
      </c>
      <c r="B522" s="23" t="s">
        <v>790</v>
      </c>
      <c r="C522" s="23">
        <v>1</v>
      </c>
      <c r="D522" s="23">
        <v>7.0000000000000007E-2</v>
      </c>
    </row>
    <row r="523" spans="1:4">
      <c r="A523" s="23">
        <v>519</v>
      </c>
      <c r="B523" s="23" t="s">
        <v>791</v>
      </c>
      <c r="C523" s="23">
        <v>1</v>
      </c>
      <c r="D523" s="23">
        <v>7.0000000000000007E-2</v>
      </c>
    </row>
    <row r="524" spans="1:4">
      <c r="A524" s="23">
        <v>520</v>
      </c>
      <c r="B524" s="23" t="s">
        <v>792</v>
      </c>
      <c r="C524" s="23">
        <v>1</v>
      </c>
      <c r="D524" s="23">
        <v>7.0000000000000007E-2</v>
      </c>
    </row>
    <row r="525" spans="1:4">
      <c r="A525" s="23">
        <v>521</v>
      </c>
      <c r="B525" s="23" t="s">
        <v>793</v>
      </c>
      <c r="C525" s="23">
        <v>1</v>
      </c>
      <c r="D525" s="23">
        <v>7.0000000000000007E-2</v>
      </c>
    </row>
    <row r="526" spans="1:4">
      <c r="A526" s="23">
        <v>522</v>
      </c>
      <c r="B526" s="23" t="s">
        <v>794</v>
      </c>
      <c r="C526" s="23">
        <v>1</v>
      </c>
      <c r="D526" s="23">
        <v>7.0000000000000007E-2</v>
      </c>
    </row>
    <row r="527" spans="1:4">
      <c r="A527" s="23">
        <v>523</v>
      </c>
      <c r="B527" s="23" t="s">
        <v>795</v>
      </c>
      <c r="C527" s="23">
        <v>1</v>
      </c>
      <c r="D527" s="23">
        <v>7.0000000000000007E-2</v>
      </c>
    </row>
    <row r="528" spans="1:4">
      <c r="A528" s="23">
        <v>524</v>
      </c>
      <c r="B528" s="23" t="s">
        <v>796</v>
      </c>
      <c r="C528" s="23">
        <v>1</v>
      </c>
      <c r="D528" s="23">
        <v>7.0000000000000007E-2</v>
      </c>
    </row>
    <row r="529" spans="1:4">
      <c r="A529" s="23">
        <v>525</v>
      </c>
      <c r="B529" s="23" t="s">
        <v>797</v>
      </c>
      <c r="C529" s="23">
        <v>1</v>
      </c>
      <c r="D529" s="23">
        <v>7.0000000000000007E-2</v>
      </c>
    </row>
    <row r="530" spans="1:4">
      <c r="A530" s="23">
        <v>526</v>
      </c>
      <c r="B530" s="23" t="s">
        <v>798</v>
      </c>
      <c r="C530" s="23">
        <v>1</v>
      </c>
      <c r="D530" s="23">
        <v>7.0000000000000007E-2</v>
      </c>
    </row>
    <row r="531" spans="1:4">
      <c r="A531" s="23">
        <v>527</v>
      </c>
      <c r="B531" s="23" t="s">
        <v>799</v>
      </c>
      <c r="C531" s="23">
        <v>1</v>
      </c>
      <c r="D531" s="23">
        <v>7.0000000000000007E-2</v>
      </c>
    </row>
    <row r="532" spans="1:4">
      <c r="A532" s="23">
        <v>528</v>
      </c>
      <c r="B532" s="23" t="s">
        <v>800</v>
      </c>
      <c r="C532" s="23">
        <v>1</v>
      </c>
      <c r="D532" s="23">
        <v>7.0000000000000007E-2</v>
      </c>
    </row>
    <row r="533" spans="1:4">
      <c r="A533" s="23">
        <v>529</v>
      </c>
      <c r="B533" s="23" t="s">
        <v>801</v>
      </c>
      <c r="C533" s="23">
        <v>1</v>
      </c>
      <c r="D533" s="23">
        <v>7.0000000000000007E-2</v>
      </c>
    </row>
    <row r="534" spans="1:4">
      <c r="A534" s="23">
        <v>530</v>
      </c>
      <c r="B534" s="23" t="s">
        <v>802</v>
      </c>
      <c r="C534" s="23">
        <v>1</v>
      </c>
      <c r="D534" s="23">
        <v>7.0000000000000007E-2</v>
      </c>
    </row>
    <row r="535" spans="1:4">
      <c r="A535" s="23">
        <v>531</v>
      </c>
      <c r="B535" s="23" t="s">
        <v>803</v>
      </c>
      <c r="C535" s="23">
        <v>1</v>
      </c>
      <c r="D535" s="23">
        <v>7.0000000000000007E-2</v>
      </c>
    </row>
    <row r="536" spans="1:4" ht="25.5">
      <c r="A536" s="23">
        <v>532</v>
      </c>
      <c r="B536" s="23" t="s">
        <v>804</v>
      </c>
      <c r="C536" s="23">
        <v>1</v>
      </c>
      <c r="D536" s="23">
        <v>7.0000000000000007E-2</v>
      </c>
    </row>
    <row r="537" spans="1:4">
      <c r="A537" s="23">
        <v>533</v>
      </c>
      <c r="B537" s="23" t="s">
        <v>805</v>
      </c>
      <c r="C537" s="23">
        <v>1</v>
      </c>
      <c r="D537" s="23">
        <v>7.0000000000000007E-2</v>
      </c>
    </row>
    <row r="538" spans="1:4">
      <c r="A538" s="23">
        <v>534</v>
      </c>
      <c r="B538" s="23" t="s">
        <v>806</v>
      </c>
      <c r="C538" s="23">
        <v>1</v>
      </c>
      <c r="D538" s="23">
        <v>7.0000000000000007E-2</v>
      </c>
    </row>
    <row r="539" spans="1:4">
      <c r="A539" s="23">
        <v>535</v>
      </c>
      <c r="B539" s="23" t="s">
        <v>807</v>
      </c>
      <c r="C539" s="23">
        <v>1</v>
      </c>
      <c r="D539" s="23">
        <v>7.0000000000000007E-2</v>
      </c>
    </row>
    <row r="540" spans="1:4">
      <c r="A540" s="23">
        <v>536</v>
      </c>
      <c r="B540" s="23" t="s">
        <v>808</v>
      </c>
      <c r="C540" s="23">
        <v>1</v>
      </c>
      <c r="D540" s="23">
        <v>7.0000000000000007E-2</v>
      </c>
    </row>
    <row r="541" spans="1:4">
      <c r="A541" s="23">
        <v>537</v>
      </c>
      <c r="B541" s="23" t="s">
        <v>809</v>
      </c>
      <c r="C541" s="23">
        <v>1</v>
      </c>
      <c r="D541" s="23">
        <v>7.0000000000000007E-2</v>
      </c>
    </row>
    <row r="542" spans="1:4">
      <c r="A542" s="23">
        <v>538</v>
      </c>
      <c r="B542" s="23" t="s">
        <v>810</v>
      </c>
      <c r="C542" s="23">
        <v>1</v>
      </c>
      <c r="D542" s="23">
        <v>7.0000000000000007E-2</v>
      </c>
    </row>
    <row r="543" spans="1:4">
      <c r="A543" s="23">
        <v>539</v>
      </c>
      <c r="B543" s="23" t="s">
        <v>811</v>
      </c>
      <c r="C543" s="23">
        <v>1</v>
      </c>
      <c r="D543" s="23">
        <v>7.0000000000000007E-2</v>
      </c>
    </row>
    <row r="544" spans="1:4">
      <c r="A544" s="23">
        <v>540</v>
      </c>
      <c r="B544" s="23" t="s">
        <v>811</v>
      </c>
      <c r="C544" s="23">
        <v>1</v>
      </c>
      <c r="D544" s="23">
        <v>7.0000000000000007E-2</v>
      </c>
    </row>
    <row r="545" spans="1:4">
      <c r="A545" s="23">
        <v>541</v>
      </c>
      <c r="B545" s="23" t="s">
        <v>812</v>
      </c>
      <c r="C545" s="23">
        <v>1</v>
      </c>
      <c r="D545" s="23">
        <v>7.0000000000000007E-2</v>
      </c>
    </row>
    <row r="546" spans="1:4">
      <c r="A546" s="23">
        <v>542</v>
      </c>
      <c r="B546" s="23" t="s">
        <v>813</v>
      </c>
      <c r="C546" s="23">
        <v>1</v>
      </c>
      <c r="D546" s="23">
        <v>7.0000000000000007E-2</v>
      </c>
    </row>
    <row r="547" spans="1:4">
      <c r="A547" s="23">
        <v>543</v>
      </c>
      <c r="B547" s="23" t="s">
        <v>814</v>
      </c>
      <c r="C547" s="23">
        <v>1</v>
      </c>
      <c r="D547" s="23">
        <v>7.0000000000000007E-2</v>
      </c>
    </row>
    <row r="548" spans="1:4" ht="25.5">
      <c r="A548" s="23">
        <v>544</v>
      </c>
      <c r="B548" s="23" t="s">
        <v>815</v>
      </c>
      <c r="C548" s="23">
        <v>1</v>
      </c>
      <c r="D548" s="23">
        <v>7.0000000000000007E-2</v>
      </c>
    </row>
    <row r="549" spans="1:4">
      <c r="A549" s="23">
        <v>545</v>
      </c>
      <c r="B549" s="23" t="s">
        <v>816</v>
      </c>
      <c r="C549" s="23">
        <v>1</v>
      </c>
      <c r="D549" s="23">
        <v>7.0000000000000007E-2</v>
      </c>
    </row>
    <row r="550" spans="1:4">
      <c r="A550" s="23">
        <v>546</v>
      </c>
      <c r="B550" s="23" t="s">
        <v>817</v>
      </c>
      <c r="C550" s="23">
        <v>1</v>
      </c>
      <c r="D550" s="23">
        <v>7.0000000000000007E-2</v>
      </c>
    </row>
    <row r="551" spans="1:4">
      <c r="A551" s="23">
        <v>547</v>
      </c>
      <c r="B551" s="23" t="s">
        <v>818</v>
      </c>
      <c r="C551" s="23">
        <v>1</v>
      </c>
      <c r="D551" s="23">
        <v>7.0000000000000007E-2</v>
      </c>
    </row>
    <row r="552" spans="1:4">
      <c r="A552" s="23">
        <v>548</v>
      </c>
      <c r="B552" s="23" t="s">
        <v>819</v>
      </c>
      <c r="C552" s="23">
        <v>1</v>
      </c>
      <c r="D552" s="23">
        <v>7.0000000000000007E-2</v>
      </c>
    </row>
    <row r="553" spans="1:4">
      <c r="A553" s="23">
        <v>549</v>
      </c>
      <c r="B553" s="23" t="s">
        <v>820</v>
      </c>
      <c r="C553" s="23">
        <v>1</v>
      </c>
      <c r="D553" s="23">
        <v>7.0000000000000007E-2</v>
      </c>
    </row>
    <row r="554" spans="1:4">
      <c r="A554" s="23">
        <v>550</v>
      </c>
      <c r="B554" s="23" t="s">
        <v>821</v>
      </c>
      <c r="C554" s="23">
        <v>1</v>
      </c>
      <c r="D554" s="23">
        <v>7.0000000000000007E-2</v>
      </c>
    </row>
    <row r="555" spans="1:4">
      <c r="A555" s="23">
        <v>551</v>
      </c>
      <c r="B555" s="23" t="s">
        <v>822</v>
      </c>
      <c r="C555" s="23">
        <v>1</v>
      </c>
      <c r="D555" s="23">
        <v>7.0000000000000007E-2</v>
      </c>
    </row>
    <row r="556" spans="1:4">
      <c r="A556" s="23">
        <v>552</v>
      </c>
      <c r="B556" s="23" t="s">
        <v>823</v>
      </c>
      <c r="C556" s="23">
        <v>1</v>
      </c>
      <c r="D556" s="23">
        <v>7.0000000000000007E-2</v>
      </c>
    </row>
    <row r="557" spans="1:4">
      <c r="A557" s="23">
        <v>553</v>
      </c>
      <c r="B557" s="23" t="s">
        <v>824</v>
      </c>
      <c r="C557" s="23">
        <v>1</v>
      </c>
      <c r="D557" s="23">
        <v>7.0000000000000007E-2</v>
      </c>
    </row>
    <row r="558" spans="1:4">
      <c r="A558" s="23">
        <v>554</v>
      </c>
      <c r="B558" s="23" t="s">
        <v>825</v>
      </c>
      <c r="C558" s="23">
        <v>1</v>
      </c>
      <c r="D558" s="23">
        <v>7.0000000000000007E-2</v>
      </c>
    </row>
    <row r="559" spans="1:4">
      <c r="A559" s="23">
        <v>555</v>
      </c>
      <c r="B559" s="23" t="s">
        <v>826</v>
      </c>
      <c r="C559" s="23">
        <v>3</v>
      </c>
      <c r="D559" s="23">
        <v>0.21</v>
      </c>
    </row>
    <row r="560" spans="1:4" ht="38.25">
      <c r="A560" s="23">
        <v>556</v>
      </c>
      <c r="B560" s="23" t="s">
        <v>827</v>
      </c>
      <c r="C560" s="23">
        <v>1</v>
      </c>
      <c r="D560" s="23">
        <v>7.0000000000000007E-2</v>
      </c>
    </row>
    <row r="561" spans="1:4">
      <c r="A561" s="23">
        <v>557</v>
      </c>
      <c r="B561" s="23" t="s">
        <v>828</v>
      </c>
      <c r="C561" s="23">
        <v>1</v>
      </c>
      <c r="D561" s="23">
        <v>7.0000000000000007E-2</v>
      </c>
    </row>
    <row r="562" spans="1:4">
      <c r="A562" s="23">
        <v>558</v>
      </c>
      <c r="B562" s="23" t="s">
        <v>829</v>
      </c>
      <c r="C562" s="23">
        <v>1</v>
      </c>
      <c r="D562" s="23">
        <v>7.0000000000000007E-2</v>
      </c>
    </row>
    <row r="563" spans="1:4">
      <c r="A563" s="23">
        <v>559</v>
      </c>
      <c r="B563" s="23" t="s">
        <v>830</v>
      </c>
      <c r="C563" s="23">
        <v>1</v>
      </c>
      <c r="D563" s="23">
        <v>7.0000000000000007E-2</v>
      </c>
    </row>
    <row r="564" spans="1:4">
      <c r="A564" s="23">
        <v>560</v>
      </c>
      <c r="B564" s="23" t="s">
        <v>831</v>
      </c>
      <c r="C564" s="23">
        <v>1</v>
      </c>
      <c r="D564" s="23">
        <v>7.0000000000000007E-2</v>
      </c>
    </row>
    <row r="565" spans="1:4">
      <c r="A565" s="23">
        <v>561</v>
      </c>
      <c r="B565" s="23" t="s">
        <v>832</v>
      </c>
      <c r="C565" s="23">
        <v>1</v>
      </c>
      <c r="D565" s="23">
        <v>7.0000000000000007E-2</v>
      </c>
    </row>
    <row r="566" spans="1:4">
      <c r="A566" s="23">
        <v>562</v>
      </c>
      <c r="B566" s="23" t="s">
        <v>833</v>
      </c>
      <c r="C566" s="23">
        <v>1</v>
      </c>
      <c r="D566" s="23">
        <v>7.0000000000000007E-2</v>
      </c>
    </row>
    <row r="567" spans="1:4">
      <c r="A567" s="23">
        <v>563</v>
      </c>
      <c r="B567" s="23" t="s">
        <v>834</v>
      </c>
      <c r="C567" s="23">
        <v>1</v>
      </c>
      <c r="D567" s="23">
        <v>7.0000000000000007E-2</v>
      </c>
    </row>
    <row r="568" spans="1:4">
      <c r="A568" s="23">
        <v>564</v>
      </c>
      <c r="B568" s="23" t="s">
        <v>835</v>
      </c>
      <c r="C568" s="23">
        <v>5</v>
      </c>
      <c r="D568" s="23">
        <v>0.34</v>
      </c>
    </row>
    <row r="569" spans="1:4">
      <c r="A569" s="23">
        <v>565</v>
      </c>
      <c r="B569" s="23" t="s">
        <v>836</v>
      </c>
      <c r="C569" s="23">
        <v>1</v>
      </c>
      <c r="D569" s="23">
        <v>7.0000000000000007E-2</v>
      </c>
    </row>
    <row r="570" spans="1:4">
      <c r="A570" s="23">
        <v>566</v>
      </c>
      <c r="B570" s="23" t="s">
        <v>326</v>
      </c>
      <c r="C570" s="23">
        <v>1</v>
      </c>
      <c r="D570" s="23">
        <v>7.0000000000000007E-2</v>
      </c>
    </row>
    <row r="571" spans="1:4">
      <c r="A571" s="23">
        <v>567</v>
      </c>
      <c r="B571" s="23" t="s">
        <v>837</v>
      </c>
      <c r="C571" s="23">
        <v>1</v>
      </c>
      <c r="D571" s="23">
        <v>7.0000000000000007E-2</v>
      </c>
    </row>
    <row r="572" spans="1:4">
      <c r="A572" s="23">
        <v>568</v>
      </c>
      <c r="B572" s="23" t="s">
        <v>838</v>
      </c>
      <c r="C572" s="23">
        <v>1</v>
      </c>
      <c r="D572" s="23">
        <v>7.0000000000000007E-2</v>
      </c>
    </row>
    <row r="573" spans="1:4">
      <c r="A573" s="23">
        <v>569</v>
      </c>
      <c r="B573" s="23" t="s">
        <v>839</v>
      </c>
      <c r="C573" s="23">
        <v>2</v>
      </c>
      <c r="D573" s="23">
        <v>0.14000000000000001</v>
      </c>
    </row>
    <row r="574" spans="1:4">
      <c r="A574" s="23">
        <v>570</v>
      </c>
      <c r="B574" s="23" t="s">
        <v>840</v>
      </c>
      <c r="C574" s="23">
        <v>1</v>
      </c>
      <c r="D574" s="23">
        <v>7.0000000000000007E-2</v>
      </c>
    </row>
    <row r="575" spans="1:4">
      <c r="A575" s="23">
        <v>571</v>
      </c>
      <c r="B575" s="23" t="s">
        <v>841</v>
      </c>
      <c r="C575" s="23">
        <v>1</v>
      </c>
      <c r="D575" s="23">
        <v>7.0000000000000007E-2</v>
      </c>
    </row>
    <row r="576" spans="1:4">
      <c r="A576" s="23">
        <v>572</v>
      </c>
      <c r="B576" s="23" t="s">
        <v>842</v>
      </c>
      <c r="C576" s="23">
        <v>1</v>
      </c>
      <c r="D576" s="23">
        <v>7.0000000000000007E-2</v>
      </c>
    </row>
    <row r="577" spans="1:4">
      <c r="A577" s="23">
        <v>573</v>
      </c>
      <c r="B577" s="23" t="s">
        <v>843</v>
      </c>
      <c r="C577" s="23">
        <v>1</v>
      </c>
      <c r="D577" s="23">
        <v>7.0000000000000007E-2</v>
      </c>
    </row>
    <row r="578" spans="1:4">
      <c r="A578" s="23">
        <v>574</v>
      </c>
      <c r="B578" s="23" t="s">
        <v>844</v>
      </c>
      <c r="C578" s="23">
        <v>1</v>
      </c>
      <c r="D578" s="23">
        <v>7.0000000000000007E-2</v>
      </c>
    </row>
    <row r="579" spans="1:4">
      <c r="A579" s="23">
        <v>575</v>
      </c>
      <c r="B579" s="23" t="s">
        <v>845</v>
      </c>
      <c r="C579" s="23">
        <v>1</v>
      </c>
      <c r="D579" s="23">
        <v>7.0000000000000007E-2</v>
      </c>
    </row>
    <row r="580" spans="1:4">
      <c r="A580" s="23">
        <v>576</v>
      </c>
      <c r="B580" s="23" t="s">
        <v>846</v>
      </c>
      <c r="C580" s="23">
        <v>1</v>
      </c>
      <c r="D580" s="23">
        <v>7.0000000000000007E-2</v>
      </c>
    </row>
    <row r="581" spans="1:4">
      <c r="A581" s="23">
        <v>577</v>
      </c>
      <c r="B581" s="23" t="s">
        <v>847</v>
      </c>
      <c r="C581" s="23">
        <v>1</v>
      </c>
      <c r="D581" s="23">
        <v>7.0000000000000007E-2</v>
      </c>
    </row>
    <row r="582" spans="1:4">
      <c r="A582" s="23">
        <v>578</v>
      </c>
      <c r="B582" s="23" t="s">
        <v>848</v>
      </c>
      <c r="C582" s="23">
        <v>1</v>
      </c>
      <c r="D582" s="23">
        <v>7.0000000000000007E-2</v>
      </c>
    </row>
    <row r="583" spans="1:4">
      <c r="A583" s="23">
        <v>579</v>
      </c>
      <c r="B583" s="23" t="s">
        <v>849</v>
      </c>
      <c r="C583" s="23">
        <v>1</v>
      </c>
      <c r="D583" s="23">
        <v>7.0000000000000007E-2</v>
      </c>
    </row>
    <row r="584" spans="1:4">
      <c r="A584" s="23">
        <v>580</v>
      </c>
      <c r="B584" s="23" t="s">
        <v>850</v>
      </c>
      <c r="C584" s="23">
        <v>1</v>
      </c>
      <c r="D584" s="23">
        <v>7.0000000000000007E-2</v>
      </c>
    </row>
    <row r="585" spans="1:4">
      <c r="A585" s="23">
        <v>581</v>
      </c>
      <c r="B585" s="23" t="s">
        <v>851</v>
      </c>
      <c r="C585" s="23">
        <v>1</v>
      </c>
      <c r="D585" s="23">
        <v>7.0000000000000007E-2</v>
      </c>
    </row>
    <row r="586" spans="1:4">
      <c r="A586" s="23">
        <v>582</v>
      </c>
      <c r="B586" s="23" t="s">
        <v>852</v>
      </c>
      <c r="C586" s="23">
        <v>3</v>
      </c>
      <c r="D586" s="23">
        <v>0.21</v>
      </c>
    </row>
    <row r="587" spans="1:4" ht="25.5">
      <c r="A587" s="23">
        <v>583</v>
      </c>
      <c r="B587" s="23" t="s">
        <v>853</v>
      </c>
      <c r="C587" s="23">
        <v>1</v>
      </c>
      <c r="D587" s="23">
        <v>7.0000000000000007E-2</v>
      </c>
    </row>
    <row r="588" spans="1:4" ht="25.5">
      <c r="A588" s="23">
        <v>584</v>
      </c>
      <c r="B588" s="23" t="s">
        <v>854</v>
      </c>
      <c r="C588" s="23">
        <v>1</v>
      </c>
      <c r="D588" s="23">
        <v>7.0000000000000007E-2</v>
      </c>
    </row>
    <row r="589" spans="1:4">
      <c r="A589" s="23">
        <v>585</v>
      </c>
      <c r="B589" s="23" t="s">
        <v>855</v>
      </c>
      <c r="C589" s="23">
        <v>1</v>
      </c>
      <c r="D589" s="23">
        <v>7.0000000000000007E-2</v>
      </c>
    </row>
    <row r="590" spans="1:4">
      <c r="A590" s="23">
        <v>586</v>
      </c>
      <c r="B590" s="23" t="s">
        <v>856</v>
      </c>
      <c r="C590" s="23">
        <v>1</v>
      </c>
      <c r="D590" s="23">
        <v>7.0000000000000007E-2</v>
      </c>
    </row>
    <row r="591" spans="1:4">
      <c r="A591" s="23">
        <v>587</v>
      </c>
      <c r="B591" s="23" t="s">
        <v>857</v>
      </c>
      <c r="C591" s="23">
        <v>1</v>
      </c>
      <c r="D591" s="23">
        <v>7.0000000000000007E-2</v>
      </c>
    </row>
    <row r="592" spans="1:4">
      <c r="A592" s="23">
        <v>588</v>
      </c>
      <c r="B592" s="23" t="s">
        <v>858</v>
      </c>
      <c r="C592" s="23">
        <v>1</v>
      </c>
      <c r="D592" s="23">
        <v>7.0000000000000007E-2</v>
      </c>
    </row>
    <row r="593" spans="1:4">
      <c r="A593" s="23">
        <v>589</v>
      </c>
      <c r="B593" s="23" t="s">
        <v>859</v>
      </c>
      <c r="C593" s="23">
        <v>1</v>
      </c>
      <c r="D593" s="23">
        <v>7.0000000000000007E-2</v>
      </c>
    </row>
    <row r="594" spans="1:4">
      <c r="A594" s="23">
        <v>590</v>
      </c>
      <c r="B594" s="23" t="s">
        <v>860</v>
      </c>
      <c r="C594" s="23">
        <v>1</v>
      </c>
      <c r="D594" s="23">
        <v>7.0000000000000007E-2</v>
      </c>
    </row>
    <row r="595" spans="1:4">
      <c r="A595" s="23">
        <v>591</v>
      </c>
      <c r="B595" s="23" t="s">
        <v>861</v>
      </c>
      <c r="C595" s="23">
        <v>1</v>
      </c>
      <c r="D595" s="23">
        <v>7.0000000000000007E-2</v>
      </c>
    </row>
    <row r="596" spans="1:4">
      <c r="A596" s="23">
        <v>592</v>
      </c>
      <c r="B596" s="23" t="s">
        <v>862</v>
      </c>
      <c r="C596" s="23">
        <v>1</v>
      </c>
      <c r="D596" s="23">
        <v>7.0000000000000007E-2</v>
      </c>
    </row>
    <row r="597" spans="1:4" ht="51">
      <c r="A597" s="23">
        <v>593</v>
      </c>
      <c r="B597" s="23" t="s">
        <v>863</v>
      </c>
      <c r="C597" s="23">
        <v>1</v>
      </c>
      <c r="D597" s="23">
        <v>7.0000000000000007E-2</v>
      </c>
    </row>
    <row r="598" spans="1:4">
      <c r="A598" s="23">
        <v>594</v>
      </c>
      <c r="B598" s="23" t="s">
        <v>864</v>
      </c>
      <c r="C598" s="23">
        <v>1</v>
      </c>
      <c r="D598" s="23">
        <v>7.0000000000000007E-2</v>
      </c>
    </row>
    <row r="599" spans="1:4">
      <c r="A599" s="23">
        <v>595</v>
      </c>
      <c r="B599" s="23" t="s">
        <v>865</v>
      </c>
      <c r="C599" s="23">
        <v>1</v>
      </c>
      <c r="D599" s="23">
        <v>7.0000000000000007E-2</v>
      </c>
    </row>
    <row r="600" spans="1:4">
      <c r="A600" s="23">
        <v>596</v>
      </c>
      <c r="B600" s="23" t="s">
        <v>866</v>
      </c>
      <c r="C600" s="23">
        <v>1</v>
      </c>
      <c r="D600" s="23">
        <v>7.0000000000000007E-2</v>
      </c>
    </row>
    <row r="601" spans="1:4">
      <c r="A601" s="23">
        <v>597</v>
      </c>
      <c r="B601" s="23" t="s">
        <v>867</v>
      </c>
      <c r="C601" s="23">
        <v>1</v>
      </c>
      <c r="D601" s="23">
        <v>7.0000000000000007E-2</v>
      </c>
    </row>
    <row r="602" spans="1:4">
      <c r="A602" s="23">
        <v>598</v>
      </c>
      <c r="B602" s="23" t="s">
        <v>868</v>
      </c>
      <c r="C602" s="23">
        <v>1</v>
      </c>
      <c r="D602" s="23">
        <v>7.0000000000000007E-2</v>
      </c>
    </row>
    <row r="603" spans="1:4">
      <c r="A603" s="23">
        <v>599</v>
      </c>
      <c r="B603" s="23" t="s">
        <v>869</v>
      </c>
      <c r="C603" s="23">
        <v>1</v>
      </c>
      <c r="D603" s="23">
        <v>7.0000000000000007E-2</v>
      </c>
    </row>
    <row r="604" spans="1:4">
      <c r="A604" s="23">
        <v>600</v>
      </c>
      <c r="B604" s="23" t="s">
        <v>870</v>
      </c>
      <c r="C604" s="23">
        <v>1</v>
      </c>
      <c r="D604" s="23">
        <v>7.0000000000000007E-2</v>
      </c>
    </row>
    <row r="605" spans="1:4">
      <c r="A605" s="23">
        <v>601</v>
      </c>
      <c r="B605" s="23" t="s">
        <v>871</v>
      </c>
      <c r="C605" s="23">
        <v>3</v>
      </c>
      <c r="D605" s="23">
        <v>0.21</v>
      </c>
    </row>
    <row r="606" spans="1:4">
      <c r="A606" s="23">
        <v>602</v>
      </c>
      <c r="B606" s="23" t="s">
        <v>872</v>
      </c>
      <c r="C606" s="23">
        <v>1</v>
      </c>
      <c r="D606" s="23">
        <v>7.0000000000000007E-2</v>
      </c>
    </row>
    <row r="607" spans="1:4">
      <c r="A607" s="23">
        <v>603</v>
      </c>
      <c r="B607" s="23" t="s">
        <v>873</v>
      </c>
      <c r="C607" s="23">
        <v>1</v>
      </c>
      <c r="D607" s="23">
        <v>7.0000000000000007E-2</v>
      </c>
    </row>
    <row r="608" spans="1:4">
      <c r="A608" s="23">
        <v>604</v>
      </c>
      <c r="B608" s="23" t="s">
        <v>874</v>
      </c>
      <c r="C608" s="23">
        <v>1</v>
      </c>
      <c r="D608" s="23">
        <v>7.0000000000000007E-2</v>
      </c>
    </row>
    <row r="609" spans="1:4">
      <c r="A609" s="23">
        <v>605</v>
      </c>
      <c r="B609" s="23" t="s">
        <v>875</v>
      </c>
      <c r="C609" s="23">
        <v>1</v>
      </c>
      <c r="D609" s="23">
        <v>7.0000000000000007E-2</v>
      </c>
    </row>
    <row r="610" spans="1:4">
      <c r="A610" s="23">
        <v>606</v>
      </c>
      <c r="B610" s="23" t="s">
        <v>876</v>
      </c>
      <c r="C610" s="23">
        <v>1</v>
      </c>
      <c r="D610" s="23">
        <v>7.0000000000000007E-2</v>
      </c>
    </row>
    <row r="611" spans="1:4">
      <c r="A611" s="23">
        <v>607</v>
      </c>
      <c r="B611" s="23" t="s">
        <v>877</v>
      </c>
      <c r="C611" s="23">
        <v>1</v>
      </c>
      <c r="D611" s="23">
        <v>7.0000000000000007E-2</v>
      </c>
    </row>
    <row r="612" spans="1:4">
      <c r="A612" s="23">
        <v>608</v>
      </c>
      <c r="B612" s="23" t="s">
        <v>878</v>
      </c>
      <c r="C612" s="23">
        <v>1</v>
      </c>
      <c r="D612" s="23">
        <v>7.0000000000000007E-2</v>
      </c>
    </row>
    <row r="613" spans="1:4">
      <c r="A613" s="23">
        <v>609</v>
      </c>
      <c r="B613" s="23" t="s">
        <v>879</v>
      </c>
      <c r="C613" s="23">
        <v>1</v>
      </c>
      <c r="D613" s="23">
        <v>7.0000000000000007E-2</v>
      </c>
    </row>
    <row r="614" spans="1:4">
      <c r="A614" s="23">
        <v>610</v>
      </c>
      <c r="B614" s="23" t="s">
        <v>880</v>
      </c>
      <c r="C614" s="23">
        <v>1</v>
      </c>
      <c r="D614" s="23">
        <v>7.0000000000000007E-2</v>
      </c>
    </row>
    <row r="615" spans="1:4">
      <c r="A615" s="23">
        <v>611</v>
      </c>
      <c r="B615" s="23" t="s">
        <v>881</v>
      </c>
      <c r="C615" s="23">
        <v>1</v>
      </c>
      <c r="D615" s="23">
        <v>7.0000000000000007E-2</v>
      </c>
    </row>
    <row r="616" spans="1:4">
      <c r="A616" s="23">
        <v>612</v>
      </c>
      <c r="B616" s="23" t="s">
        <v>336</v>
      </c>
      <c r="C616" s="23">
        <v>1</v>
      </c>
      <c r="D616" s="23">
        <v>7.0000000000000007E-2</v>
      </c>
    </row>
    <row r="617" spans="1:4">
      <c r="A617" s="23">
        <v>613</v>
      </c>
      <c r="B617" s="23" t="s">
        <v>882</v>
      </c>
      <c r="C617" s="23">
        <v>1</v>
      </c>
      <c r="D617" s="23">
        <v>7.0000000000000007E-2</v>
      </c>
    </row>
    <row r="618" spans="1:4">
      <c r="A618" s="23">
        <v>614</v>
      </c>
      <c r="B618" s="23" t="s">
        <v>883</v>
      </c>
      <c r="C618" s="23">
        <v>1</v>
      </c>
      <c r="D618" s="23">
        <v>7.0000000000000007E-2</v>
      </c>
    </row>
    <row r="619" spans="1:4">
      <c r="A619" s="23">
        <v>615</v>
      </c>
      <c r="B619" s="23" t="s">
        <v>884</v>
      </c>
      <c r="C619" s="23">
        <v>1</v>
      </c>
      <c r="D619" s="23">
        <v>7.0000000000000007E-2</v>
      </c>
    </row>
    <row r="620" spans="1:4">
      <c r="A620" s="23">
        <v>616</v>
      </c>
      <c r="B620" s="23" t="s">
        <v>885</v>
      </c>
      <c r="C620" s="23">
        <v>1</v>
      </c>
      <c r="D620" s="23">
        <v>7.0000000000000007E-2</v>
      </c>
    </row>
    <row r="621" spans="1:4">
      <c r="A621" s="23">
        <v>617</v>
      </c>
      <c r="B621" s="23" t="s">
        <v>886</v>
      </c>
      <c r="C621" s="23">
        <v>1</v>
      </c>
      <c r="D621" s="23">
        <v>7.0000000000000007E-2</v>
      </c>
    </row>
    <row r="622" spans="1:4">
      <c r="A622" s="23">
        <v>618</v>
      </c>
      <c r="B622" s="23" t="s">
        <v>887</v>
      </c>
      <c r="C622" s="23">
        <v>1</v>
      </c>
      <c r="D622" s="23">
        <v>7.0000000000000007E-2</v>
      </c>
    </row>
    <row r="623" spans="1:4">
      <c r="A623" s="23">
        <v>619</v>
      </c>
      <c r="B623" s="23" t="s">
        <v>888</v>
      </c>
      <c r="C623" s="23">
        <v>1</v>
      </c>
      <c r="D623" s="23">
        <v>7.0000000000000007E-2</v>
      </c>
    </row>
    <row r="624" spans="1:4">
      <c r="A624" s="23">
        <v>620</v>
      </c>
      <c r="B624" s="23" t="s">
        <v>889</v>
      </c>
      <c r="C624" s="23">
        <v>1</v>
      </c>
      <c r="D624" s="23">
        <v>7.0000000000000007E-2</v>
      </c>
    </row>
    <row r="625" spans="1:4">
      <c r="A625" s="23">
        <v>621</v>
      </c>
      <c r="B625" s="23" t="s">
        <v>890</v>
      </c>
      <c r="C625" s="23">
        <v>1</v>
      </c>
      <c r="D625" s="23">
        <v>7.0000000000000007E-2</v>
      </c>
    </row>
    <row r="626" spans="1:4">
      <c r="A626" s="23">
        <v>622</v>
      </c>
      <c r="B626" s="23" t="s">
        <v>891</v>
      </c>
      <c r="C626" s="23">
        <v>1</v>
      </c>
      <c r="D626" s="23">
        <v>7.0000000000000007E-2</v>
      </c>
    </row>
    <row r="627" spans="1:4">
      <c r="A627" s="23">
        <v>623</v>
      </c>
      <c r="B627" s="23" t="s">
        <v>892</v>
      </c>
      <c r="C627" s="23">
        <v>1</v>
      </c>
      <c r="D627" s="23">
        <v>7.0000000000000007E-2</v>
      </c>
    </row>
    <row r="628" spans="1:4">
      <c r="A628" s="23">
        <v>624</v>
      </c>
      <c r="B628" s="23" t="s">
        <v>893</v>
      </c>
      <c r="C628" s="23">
        <v>1</v>
      </c>
      <c r="D628" s="23">
        <v>7.0000000000000007E-2</v>
      </c>
    </row>
    <row r="629" spans="1:4">
      <c r="A629" s="23">
        <v>625</v>
      </c>
      <c r="B629" s="23" t="s">
        <v>894</v>
      </c>
      <c r="C629" s="23">
        <v>1</v>
      </c>
      <c r="D629" s="23">
        <v>7.0000000000000007E-2</v>
      </c>
    </row>
    <row r="630" spans="1:4">
      <c r="A630" s="23">
        <v>626</v>
      </c>
      <c r="B630" s="23" t="s">
        <v>895</v>
      </c>
      <c r="C630" s="23">
        <v>1</v>
      </c>
      <c r="D630" s="23">
        <v>7.0000000000000007E-2</v>
      </c>
    </row>
    <row r="631" spans="1:4">
      <c r="A631" s="23">
        <v>627</v>
      </c>
      <c r="B631" s="23" t="s">
        <v>896</v>
      </c>
      <c r="C631" s="23">
        <v>1</v>
      </c>
      <c r="D631" s="23">
        <v>7.0000000000000007E-2</v>
      </c>
    </row>
    <row r="632" spans="1:4">
      <c r="A632" s="23">
        <v>628</v>
      </c>
      <c r="B632" s="23" t="s">
        <v>897</v>
      </c>
      <c r="C632" s="23">
        <v>1</v>
      </c>
      <c r="D632" s="23">
        <v>7.0000000000000007E-2</v>
      </c>
    </row>
    <row r="633" spans="1:4">
      <c r="A633" s="23">
        <v>629</v>
      </c>
      <c r="B633" s="23" t="s">
        <v>898</v>
      </c>
      <c r="C633" s="23">
        <v>1</v>
      </c>
      <c r="D633" s="23">
        <v>7.0000000000000007E-2</v>
      </c>
    </row>
    <row r="634" spans="1:4">
      <c r="A634" s="23">
        <v>630</v>
      </c>
      <c r="B634" s="23" t="s">
        <v>899</v>
      </c>
      <c r="C634" s="23">
        <v>1</v>
      </c>
      <c r="D634" s="23">
        <v>7.0000000000000007E-2</v>
      </c>
    </row>
    <row r="635" spans="1:4">
      <c r="A635" s="23">
        <v>631</v>
      </c>
      <c r="B635" s="23" t="s">
        <v>900</v>
      </c>
      <c r="C635" s="23">
        <v>1</v>
      </c>
      <c r="D635" s="23">
        <v>7.0000000000000007E-2</v>
      </c>
    </row>
    <row r="636" spans="1:4">
      <c r="A636" s="23">
        <v>632</v>
      </c>
      <c r="B636" s="23" t="s">
        <v>901</v>
      </c>
      <c r="C636" s="23">
        <v>1</v>
      </c>
      <c r="D636" s="23">
        <v>7.0000000000000007E-2</v>
      </c>
    </row>
    <row r="637" spans="1:4">
      <c r="A637" s="23">
        <v>633</v>
      </c>
      <c r="B637" s="23" t="s">
        <v>902</v>
      </c>
      <c r="C637" s="23">
        <v>1</v>
      </c>
      <c r="D637" s="23">
        <v>7.0000000000000007E-2</v>
      </c>
    </row>
    <row r="638" spans="1:4">
      <c r="A638" s="23">
        <v>634</v>
      </c>
      <c r="B638" s="23" t="s">
        <v>903</v>
      </c>
      <c r="C638" s="23">
        <v>1</v>
      </c>
      <c r="D638" s="23">
        <v>7.0000000000000007E-2</v>
      </c>
    </row>
    <row r="639" spans="1:4">
      <c r="A639" s="23">
        <v>635</v>
      </c>
      <c r="B639" s="23" t="s">
        <v>904</v>
      </c>
      <c r="C639" s="23">
        <v>2</v>
      </c>
      <c r="D639" s="23">
        <v>0.14000000000000001</v>
      </c>
    </row>
    <row r="640" spans="1:4">
      <c r="A640" s="23">
        <v>636</v>
      </c>
      <c r="B640" s="23" t="s">
        <v>905</v>
      </c>
      <c r="C640" s="23">
        <v>1</v>
      </c>
      <c r="D640" s="23">
        <v>7.0000000000000007E-2</v>
      </c>
    </row>
    <row r="641" spans="1:4">
      <c r="A641" s="23">
        <v>637</v>
      </c>
      <c r="B641" s="23" t="s">
        <v>906</v>
      </c>
      <c r="C641" s="23">
        <v>1</v>
      </c>
      <c r="D641" s="23">
        <v>7.0000000000000007E-2</v>
      </c>
    </row>
    <row r="642" spans="1:4">
      <c r="A642" s="23">
        <v>638</v>
      </c>
      <c r="B642" s="23" t="s">
        <v>907</v>
      </c>
      <c r="C642" s="23">
        <v>1</v>
      </c>
      <c r="D642" s="23">
        <v>7.0000000000000007E-2</v>
      </c>
    </row>
    <row r="643" spans="1:4">
      <c r="A643" s="23">
        <v>639</v>
      </c>
      <c r="B643" s="23" t="s">
        <v>908</v>
      </c>
      <c r="C643" s="23">
        <v>1</v>
      </c>
      <c r="D643" s="23">
        <v>7.0000000000000007E-2</v>
      </c>
    </row>
    <row r="644" spans="1:4">
      <c r="A644" s="23">
        <v>640</v>
      </c>
      <c r="B644" s="23" t="s">
        <v>909</v>
      </c>
      <c r="C644" s="23">
        <v>3</v>
      </c>
      <c r="D644" s="23">
        <v>0.21</v>
      </c>
    </row>
    <row r="645" spans="1:4">
      <c r="A645" s="23">
        <v>641</v>
      </c>
      <c r="B645" s="23" t="s">
        <v>910</v>
      </c>
      <c r="C645" s="23">
        <v>1</v>
      </c>
      <c r="D645" s="23">
        <v>7.0000000000000007E-2</v>
      </c>
    </row>
    <row r="646" spans="1:4">
      <c r="A646" s="23">
        <v>642</v>
      </c>
      <c r="B646" s="23" t="s">
        <v>911</v>
      </c>
      <c r="C646" s="23">
        <v>1</v>
      </c>
      <c r="D646" s="23">
        <v>7.0000000000000007E-2</v>
      </c>
    </row>
    <row r="647" spans="1:4">
      <c r="A647" s="23">
        <v>643</v>
      </c>
      <c r="B647" s="23" t="s">
        <v>912</v>
      </c>
      <c r="C647" s="23">
        <v>1</v>
      </c>
      <c r="D647" s="23">
        <v>7.0000000000000007E-2</v>
      </c>
    </row>
    <row r="648" spans="1:4">
      <c r="A648" s="23">
        <v>644</v>
      </c>
      <c r="B648" s="23" t="s">
        <v>913</v>
      </c>
      <c r="C648" s="23">
        <v>1</v>
      </c>
      <c r="D648" s="23">
        <v>7.0000000000000007E-2</v>
      </c>
    </row>
    <row r="649" spans="1:4">
      <c r="A649" s="23">
        <v>645</v>
      </c>
      <c r="B649" s="23" t="s">
        <v>914</v>
      </c>
      <c r="C649" s="23">
        <v>3</v>
      </c>
      <c r="D649" s="23">
        <v>0.21</v>
      </c>
    </row>
    <row r="650" spans="1:4">
      <c r="A650" s="23">
        <v>646</v>
      </c>
      <c r="B650" s="23" t="s">
        <v>915</v>
      </c>
      <c r="C650" s="23">
        <v>1</v>
      </c>
      <c r="D650" s="23">
        <v>7.0000000000000007E-2</v>
      </c>
    </row>
    <row r="651" spans="1:4">
      <c r="A651" s="23">
        <v>647</v>
      </c>
      <c r="B651" s="23" t="s">
        <v>916</v>
      </c>
      <c r="C651" s="23">
        <v>1</v>
      </c>
      <c r="D651" s="23">
        <v>7.0000000000000007E-2</v>
      </c>
    </row>
    <row r="652" spans="1:4">
      <c r="A652" s="23">
        <v>648</v>
      </c>
      <c r="B652" s="23" t="s">
        <v>917</v>
      </c>
      <c r="C652" s="23">
        <v>1</v>
      </c>
      <c r="D652" s="23">
        <v>7.0000000000000007E-2</v>
      </c>
    </row>
    <row r="653" spans="1:4">
      <c r="A653" s="23">
        <v>649</v>
      </c>
      <c r="B653" s="23" t="s">
        <v>918</v>
      </c>
      <c r="C653" s="23">
        <v>1</v>
      </c>
      <c r="D653" s="23">
        <v>7.0000000000000007E-2</v>
      </c>
    </row>
    <row r="654" spans="1:4">
      <c r="A654" s="23">
        <v>650</v>
      </c>
      <c r="B654" s="23" t="s">
        <v>919</v>
      </c>
      <c r="C654" s="23">
        <v>1</v>
      </c>
      <c r="D654" s="23">
        <v>7.0000000000000007E-2</v>
      </c>
    </row>
    <row r="655" spans="1:4">
      <c r="A655" s="23">
        <v>651</v>
      </c>
      <c r="B655" s="23" t="s">
        <v>920</v>
      </c>
      <c r="C655" s="23">
        <v>1</v>
      </c>
      <c r="D655" s="23">
        <v>7.0000000000000007E-2</v>
      </c>
    </row>
    <row r="656" spans="1:4">
      <c r="A656" s="23">
        <v>652</v>
      </c>
      <c r="B656" s="23" t="s">
        <v>921</v>
      </c>
      <c r="C656" s="23">
        <v>1</v>
      </c>
      <c r="D656" s="23">
        <v>7.0000000000000007E-2</v>
      </c>
    </row>
    <row r="657" spans="1:4">
      <c r="A657" s="23">
        <v>653</v>
      </c>
      <c r="B657" s="23" t="s">
        <v>922</v>
      </c>
      <c r="C657" s="23">
        <v>1</v>
      </c>
      <c r="D657" s="23">
        <v>7.0000000000000007E-2</v>
      </c>
    </row>
    <row r="658" spans="1:4">
      <c r="A658" s="23">
        <v>654</v>
      </c>
      <c r="B658" s="23" t="s">
        <v>923</v>
      </c>
      <c r="C658" s="23">
        <v>1</v>
      </c>
      <c r="D658" s="23">
        <v>7.0000000000000007E-2</v>
      </c>
    </row>
    <row r="659" spans="1:4">
      <c r="A659" s="23">
        <v>655</v>
      </c>
      <c r="B659" s="23" t="s">
        <v>924</v>
      </c>
      <c r="C659" s="23">
        <v>2</v>
      </c>
      <c r="D659" s="23">
        <v>0.14000000000000001</v>
      </c>
    </row>
    <row r="660" spans="1:4">
      <c r="A660" s="23">
        <v>656</v>
      </c>
      <c r="B660" s="23" t="s">
        <v>925</v>
      </c>
      <c r="C660" s="23">
        <v>1</v>
      </c>
      <c r="D660" s="23">
        <v>7.0000000000000007E-2</v>
      </c>
    </row>
    <row r="661" spans="1:4">
      <c r="A661" s="23">
        <v>657</v>
      </c>
      <c r="B661" s="23" t="s">
        <v>926</v>
      </c>
      <c r="C661" s="23">
        <v>1</v>
      </c>
      <c r="D661" s="23">
        <v>7.0000000000000007E-2</v>
      </c>
    </row>
    <row r="662" spans="1:4">
      <c r="A662" s="23">
        <v>658</v>
      </c>
      <c r="B662" s="23" t="s">
        <v>164</v>
      </c>
      <c r="C662" s="23">
        <v>2</v>
      </c>
      <c r="D662" s="23">
        <v>0.14000000000000001</v>
      </c>
    </row>
    <row r="663" spans="1:4">
      <c r="A663" s="23">
        <v>659</v>
      </c>
      <c r="B663" s="23" t="s">
        <v>927</v>
      </c>
      <c r="C663" s="23">
        <v>1</v>
      </c>
      <c r="D663" s="23">
        <v>7.0000000000000007E-2</v>
      </c>
    </row>
    <row r="664" spans="1:4">
      <c r="A664" s="23">
        <v>660</v>
      </c>
      <c r="B664" s="23" t="s">
        <v>928</v>
      </c>
      <c r="C664" s="23">
        <v>1</v>
      </c>
      <c r="D664" s="23">
        <v>7.0000000000000007E-2</v>
      </c>
    </row>
    <row r="665" spans="1:4">
      <c r="A665" s="23">
        <v>661</v>
      </c>
      <c r="B665" s="23" t="s">
        <v>929</v>
      </c>
      <c r="C665" s="23">
        <v>1</v>
      </c>
      <c r="D665" s="23">
        <v>7.0000000000000007E-2</v>
      </c>
    </row>
    <row r="666" spans="1:4">
      <c r="A666" s="23">
        <v>662</v>
      </c>
      <c r="B666" s="23" t="s">
        <v>930</v>
      </c>
      <c r="C666" s="23">
        <v>1</v>
      </c>
      <c r="D666" s="23">
        <v>7.0000000000000007E-2</v>
      </c>
    </row>
    <row r="667" spans="1:4">
      <c r="A667" s="23">
        <v>663</v>
      </c>
      <c r="B667" s="23" t="s">
        <v>931</v>
      </c>
      <c r="C667" s="23">
        <v>1</v>
      </c>
      <c r="D667" s="23">
        <v>7.0000000000000007E-2</v>
      </c>
    </row>
    <row r="668" spans="1:4">
      <c r="A668" s="23">
        <v>664</v>
      </c>
      <c r="B668" s="23" t="s">
        <v>932</v>
      </c>
      <c r="C668" s="23">
        <v>1</v>
      </c>
      <c r="D668" s="23">
        <v>7.0000000000000007E-2</v>
      </c>
    </row>
    <row r="669" spans="1:4">
      <c r="A669" s="23">
        <v>665</v>
      </c>
      <c r="B669" s="23" t="s">
        <v>933</v>
      </c>
      <c r="C669" s="23">
        <v>1</v>
      </c>
      <c r="D669" s="23">
        <v>7.0000000000000007E-2</v>
      </c>
    </row>
    <row r="670" spans="1:4">
      <c r="A670" s="23">
        <v>666</v>
      </c>
      <c r="B670" s="23" t="s">
        <v>934</v>
      </c>
      <c r="C670" s="23">
        <v>1</v>
      </c>
      <c r="D670" s="23">
        <v>7.0000000000000007E-2</v>
      </c>
    </row>
    <row r="671" spans="1:4">
      <c r="A671" s="23">
        <v>667</v>
      </c>
      <c r="B671" s="23" t="s">
        <v>935</v>
      </c>
      <c r="C671" s="23">
        <v>1</v>
      </c>
      <c r="D671" s="23">
        <v>7.0000000000000007E-2</v>
      </c>
    </row>
    <row r="672" spans="1:4">
      <c r="A672" s="23">
        <v>668</v>
      </c>
      <c r="B672" s="23" t="s">
        <v>936</v>
      </c>
      <c r="C672" s="23">
        <v>1</v>
      </c>
      <c r="D672" s="23">
        <v>7.0000000000000007E-2</v>
      </c>
    </row>
    <row r="673" spans="1:4">
      <c r="A673" s="23">
        <v>669</v>
      </c>
      <c r="B673" s="23" t="s">
        <v>937</v>
      </c>
      <c r="C673" s="23">
        <v>1</v>
      </c>
      <c r="D673" s="23">
        <v>7.0000000000000007E-2</v>
      </c>
    </row>
    <row r="674" spans="1:4">
      <c r="A674" s="23">
        <v>670</v>
      </c>
      <c r="B674" s="23" t="s">
        <v>938</v>
      </c>
      <c r="C674" s="23">
        <v>1</v>
      </c>
      <c r="D674" s="23">
        <v>7.0000000000000007E-2</v>
      </c>
    </row>
    <row r="675" spans="1:4">
      <c r="A675" s="23">
        <v>671</v>
      </c>
      <c r="B675" s="23" t="s">
        <v>939</v>
      </c>
      <c r="C675" s="23">
        <v>1</v>
      </c>
      <c r="D675" s="23">
        <v>7.0000000000000007E-2</v>
      </c>
    </row>
    <row r="676" spans="1:4">
      <c r="A676" s="23">
        <v>672</v>
      </c>
      <c r="B676" s="23" t="s">
        <v>940</v>
      </c>
      <c r="C676" s="23">
        <v>1</v>
      </c>
      <c r="D676" s="23">
        <v>7.0000000000000007E-2</v>
      </c>
    </row>
    <row r="677" spans="1:4">
      <c r="A677" s="23">
        <v>673</v>
      </c>
      <c r="B677" s="23" t="s">
        <v>941</v>
      </c>
      <c r="C677" s="23">
        <v>1</v>
      </c>
      <c r="D677" s="23">
        <v>7.0000000000000007E-2</v>
      </c>
    </row>
    <row r="678" spans="1:4">
      <c r="A678" s="23">
        <v>674</v>
      </c>
      <c r="B678" s="23" t="s">
        <v>942</v>
      </c>
      <c r="C678" s="23">
        <v>1</v>
      </c>
      <c r="D678" s="23">
        <v>7.0000000000000007E-2</v>
      </c>
    </row>
    <row r="679" spans="1:4">
      <c r="A679" s="23">
        <v>675</v>
      </c>
      <c r="B679" s="23" t="s">
        <v>943</v>
      </c>
      <c r="C679" s="23">
        <v>1</v>
      </c>
      <c r="D679" s="23">
        <v>7.0000000000000007E-2</v>
      </c>
    </row>
    <row r="680" spans="1:4">
      <c r="A680" s="23">
        <v>676</v>
      </c>
      <c r="B680" s="23" t="s">
        <v>944</v>
      </c>
      <c r="C680" s="23">
        <v>1</v>
      </c>
      <c r="D680" s="23">
        <v>7.0000000000000007E-2</v>
      </c>
    </row>
    <row r="681" spans="1:4">
      <c r="A681" s="23">
        <v>677</v>
      </c>
      <c r="B681" s="23" t="s">
        <v>945</v>
      </c>
      <c r="C681" s="23">
        <v>1</v>
      </c>
      <c r="D681" s="23">
        <v>7.0000000000000007E-2</v>
      </c>
    </row>
    <row r="682" spans="1:4">
      <c r="A682" s="23">
        <v>678</v>
      </c>
      <c r="B682" s="23" t="s">
        <v>946</v>
      </c>
      <c r="C682" s="23">
        <v>1</v>
      </c>
      <c r="D682" s="23">
        <v>7.0000000000000007E-2</v>
      </c>
    </row>
    <row r="683" spans="1:4">
      <c r="A683" s="23">
        <v>679</v>
      </c>
      <c r="B683" s="23" t="s">
        <v>947</v>
      </c>
      <c r="C683" s="23">
        <v>1</v>
      </c>
      <c r="D683" s="23">
        <v>7.0000000000000007E-2</v>
      </c>
    </row>
    <row r="684" spans="1:4">
      <c r="A684" s="23">
        <v>680</v>
      </c>
      <c r="B684" s="23" t="s">
        <v>948</v>
      </c>
      <c r="C684" s="23">
        <v>1</v>
      </c>
      <c r="D684" s="23">
        <v>7.0000000000000007E-2</v>
      </c>
    </row>
    <row r="685" spans="1:4">
      <c r="A685" s="23">
        <v>681</v>
      </c>
      <c r="B685" s="23" t="s">
        <v>949</v>
      </c>
      <c r="C685" s="23">
        <v>1</v>
      </c>
      <c r="D685" s="23">
        <v>7.0000000000000007E-2</v>
      </c>
    </row>
    <row r="686" spans="1:4">
      <c r="A686" s="23">
        <v>682</v>
      </c>
      <c r="B686" s="23" t="s">
        <v>950</v>
      </c>
      <c r="C686" s="23">
        <v>2</v>
      </c>
      <c r="D686" s="23">
        <v>0.14000000000000001</v>
      </c>
    </row>
    <row r="687" spans="1:4">
      <c r="A687" s="23">
        <v>683</v>
      </c>
      <c r="B687" s="23" t="s">
        <v>951</v>
      </c>
      <c r="C687" s="23">
        <v>1</v>
      </c>
      <c r="D687" s="23">
        <v>7.0000000000000007E-2</v>
      </c>
    </row>
    <row r="688" spans="1:4">
      <c r="A688" s="23">
        <v>684</v>
      </c>
      <c r="B688" s="23" t="s">
        <v>952</v>
      </c>
      <c r="C688" s="23">
        <v>1</v>
      </c>
      <c r="D688" s="23">
        <v>7.0000000000000007E-2</v>
      </c>
    </row>
    <row r="689" spans="1:4">
      <c r="A689" s="23">
        <v>685</v>
      </c>
      <c r="B689" s="23" t="s">
        <v>953</v>
      </c>
      <c r="C689" s="23">
        <v>1</v>
      </c>
      <c r="D689" s="23">
        <v>7.0000000000000007E-2</v>
      </c>
    </row>
    <row r="690" spans="1:4">
      <c r="A690" s="23">
        <v>686</v>
      </c>
      <c r="B690" s="23" t="s">
        <v>954</v>
      </c>
      <c r="C690" s="23">
        <v>1</v>
      </c>
      <c r="D690" s="23">
        <v>7.0000000000000007E-2</v>
      </c>
    </row>
    <row r="691" spans="1:4">
      <c r="A691" s="23">
        <v>687</v>
      </c>
      <c r="B691" s="23" t="s">
        <v>955</v>
      </c>
      <c r="C691" s="23">
        <v>1</v>
      </c>
      <c r="D691" s="23">
        <v>7.0000000000000007E-2</v>
      </c>
    </row>
    <row r="692" spans="1:4">
      <c r="A692" s="23">
        <v>688</v>
      </c>
      <c r="B692" s="23" t="s">
        <v>956</v>
      </c>
      <c r="C692" s="23">
        <v>1</v>
      </c>
      <c r="D692" s="23">
        <v>7.0000000000000007E-2</v>
      </c>
    </row>
    <row r="693" spans="1:4">
      <c r="A693" s="23">
        <v>689</v>
      </c>
      <c r="B693" s="23" t="s">
        <v>957</v>
      </c>
      <c r="C693" s="23">
        <v>2</v>
      </c>
      <c r="D693" s="23">
        <v>0.14000000000000001</v>
      </c>
    </row>
    <row r="694" spans="1:4">
      <c r="A694" s="23">
        <v>690</v>
      </c>
      <c r="B694" s="23" t="s">
        <v>958</v>
      </c>
      <c r="C694" s="23">
        <v>1</v>
      </c>
      <c r="D694" s="23">
        <v>7.0000000000000007E-2</v>
      </c>
    </row>
    <row r="695" spans="1:4">
      <c r="A695" s="23">
        <v>691</v>
      </c>
      <c r="B695" s="23" t="s">
        <v>959</v>
      </c>
      <c r="C695" s="23">
        <v>1</v>
      </c>
      <c r="D695" s="23">
        <v>7.0000000000000007E-2</v>
      </c>
    </row>
    <row r="696" spans="1:4">
      <c r="A696" s="23">
        <v>692</v>
      </c>
      <c r="B696" s="23" t="s">
        <v>960</v>
      </c>
      <c r="C696" s="23">
        <v>1</v>
      </c>
      <c r="D696" s="23">
        <v>7.0000000000000007E-2</v>
      </c>
    </row>
    <row r="697" spans="1:4">
      <c r="A697" s="23">
        <v>693</v>
      </c>
      <c r="B697" s="23" t="s">
        <v>961</v>
      </c>
      <c r="C697" s="23">
        <v>5</v>
      </c>
      <c r="D697" s="23">
        <v>0.34</v>
      </c>
    </row>
    <row r="698" spans="1:4">
      <c r="A698" s="23">
        <v>694</v>
      </c>
      <c r="B698" s="23" t="s">
        <v>962</v>
      </c>
      <c r="C698" s="23">
        <v>1</v>
      </c>
      <c r="D698" s="23">
        <v>7.0000000000000007E-2</v>
      </c>
    </row>
    <row r="699" spans="1:4">
      <c r="A699" s="23">
        <v>695</v>
      </c>
      <c r="B699" s="23" t="s">
        <v>963</v>
      </c>
      <c r="C699" s="23">
        <v>2</v>
      </c>
      <c r="D699" s="23">
        <v>0.14000000000000001</v>
      </c>
    </row>
    <row r="700" spans="1:4">
      <c r="A700" s="23">
        <v>696</v>
      </c>
      <c r="B700" s="23" t="s">
        <v>964</v>
      </c>
      <c r="C700" s="23">
        <v>1</v>
      </c>
      <c r="D700" s="23">
        <v>7.0000000000000007E-2</v>
      </c>
    </row>
    <row r="701" spans="1:4">
      <c r="A701" s="23">
        <v>697</v>
      </c>
      <c r="B701" s="23" t="s">
        <v>965</v>
      </c>
      <c r="C701" s="23">
        <v>1</v>
      </c>
      <c r="D701" s="23">
        <v>7.0000000000000007E-2</v>
      </c>
    </row>
    <row r="702" spans="1:4">
      <c r="A702" s="23">
        <v>698</v>
      </c>
      <c r="B702" s="23" t="s">
        <v>966</v>
      </c>
      <c r="C702" s="23">
        <v>1</v>
      </c>
      <c r="D702" s="23">
        <v>7.0000000000000007E-2</v>
      </c>
    </row>
    <row r="703" spans="1:4">
      <c r="A703" s="23">
        <v>699</v>
      </c>
      <c r="B703" s="23" t="s">
        <v>967</v>
      </c>
      <c r="C703" s="23">
        <v>1</v>
      </c>
      <c r="D703" s="23">
        <v>7.0000000000000007E-2</v>
      </c>
    </row>
    <row r="704" spans="1:4">
      <c r="A704" s="23">
        <v>700</v>
      </c>
      <c r="B704" s="23" t="s">
        <v>968</v>
      </c>
      <c r="C704" s="23">
        <v>1</v>
      </c>
      <c r="D704" s="23">
        <v>7.0000000000000007E-2</v>
      </c>
    </row>
    <row r="705" spans="1:4">
      <c r="A705" s="23">
        <v>701</v>
      </c>
      <c r="B705" s="23" t="s">
        <v>969</v>
      </c>
      <c r="C705" s="23">
        <v>1</v>
      </c>
      <c r="D705" s="23">
        <v>7.0000000000000007E-2</v>
      </c>
    </row>
    <row r="706" spans="1:4">
      <c r="A706" s="23">
        <v>702</v>
      </c>
      <c r="B706" s="23" t="s">
        <v>970</v>
      </c>
      <c r="C706" s="23">
        <v>1</v>
      </c>
      <c r="D706" s="23">
        <v>7.0000000000000007E-2</v>
      </c>
    </row>
    <row r="707" spans="1:4">
      <c r="A707" s="23">
        <v>703</v>
      </c>
      <c r="B707" s="23" t="s">
        <v>971</v>
      </c>
      <c r="C707" s="23">
        <v>1</v>
      </c>
      <c r="D707" s="23">
        <v>7.0000000000000007E-2</v>
      </c>
    </row>
    <row r="708" spans="1:4">
      <c r="A708" s="23">
        <v>704</v>
      </c>
      <c r="B708" s="23" t="s">
        <v>972</v>
      </c>
      <c r="C708" s="23">
        <v>1</v>
      </c>
      <c r="D708" s="23">
        <v>7.0000000000000007E-2</v>
      </c>
    </row>
    <row r="709" spans="1:4">
      <c r="A709" s="23">
        <v>705</v>
      </c>
      <c r="B709" s="23" t="s">
        <v>973</v>
      </c>
      <c r="C709" s="23">
        <v>1</v>
      </c>
      <c r="D709" s="23">
        <v>7.0000000000000007E-2</v>
      </c>
    </row>
    <row r="710" spans="1:4">
      <c r="A710" s="23">
        <v>706</v>
      </c>
      <c r="B710" s="23" t="s">
        <v>974</v>
      </c>
      <c r="C710" s="23">
        <v>1</v>
      </c>
      <c r="D710" s="23">
        <v>7.0000000000000007E-2</v>
      </c>
    </row>
    <row r="711" spans="1:4">
      <c r="A711" s="23">
        <v>707</v>
      </c>
      <c r="B711" s="23" t="s">
        <v>975</v>
      </c>
      <c r="C711" s="23">
        <v>1</v>
      </c>
      <c r="D711" s="23">
        <v>7.0000000000000007E-2</v>
      </c>
    </row>
    <row r="712" spans="1:4">
      <c r="A712" s="23">
        <v>708</v>
      </c>
      <c r="B712" s="23" t="s">
        <v>976</v>
      </c>
      <c r="C712" s="23">
        <v>1</v>
      </c>
      <c r="D712" s="23">
        <v>7.0000000000000007E-2</v>
      </c>
    </row>
    <row r="713" spans="1:4">
      <c r="A713" s="23">
        <v>709</v>
      </c>
      <c r="B713" s="23" t="s">
        <v>977</v>
      </c>
      <c r="C713" s="23">
        <v>2</v>
      </c>
      <c r="D713" s="23">
        <v>0.14000000000000001</v>
      </c>
    </row>
    <row r="714" spans="1:4">
      <c r="A714" s="23">
        <v>710</v>
      </c>
      <c r="B714" s="23" t="s">
        <v>978</v>
      </c>
      <c r="C714" s="23">
        <v>1</v>
      </c>
      <c r="D714" s="23">
        <v>7.0000000000000007E-2</v>
      </c>
    </row>
    <row r="715" spans="1:4" ht="38.25">
      <c r="A715" s="23">
        <v>711</v>
      </c>
      <c r="B715" s="23" t="s">
        <v>979</v>
      </c>
      <c r="C715" s="23">
        <v>1</v>
      </c>
      <c r="D715" s="23">
        <v>7.0000000000000007E-2</v>
      </c>
    </row>
    <row r="716" spans="1:4">
      <c r="A716" s="23">
        <v>712</v>
      </c>
      <c r="B716" s="23" t="s">
        <v>980</v>
      </c>
      <c r="C716" s="23">
        <v>1</v>
      </c>
      <c r="D716" s="23">
        <v>7.0000000000000007E-2</v>
      </c>
    </row>
    <row r="717" spans="1:4">
      <c r="A717" s="23">
        <v>713</v>
      </c>
      <c r="B717" s="23" t="s">
        <v>981</v>
      </c>
      <c r="C717" s="23">
        <v>1</v>
      </c>
      <c r="D717" s="23">
        <v>7.0000000000000007E-2</v>
      </c>
    </row>
    <row r="718" spans="1:4">
      <c r="A718" s="23">
        <v>714</v>
      </c>
      <c r="B718" s="23" t="s">
        <v>981</v>
      </c>
      <c r="C718" s="23">
        <v>1</v>
      </c>
      <c r="D718" s="23">
        <v>7.0000000000000007E-2</v>
      </c>
    </row>
    <row r="719" spans="1:4">
      <c r="A719" s="23">
        <v>715</v>
      </c>
      <c r="B719" s="23" t="s">
        <v>982</v>
      </c>
      <c r="C719" s="23">
        <v>1</v>
      </c>
      <c r="D719" s="23">
        <v>7.0000000000000007E-2</v>
      </c>
    </row>
    <row r="720" spans="1:4">
      <c r="A720" s="23">
        <v>716</v>
      </c>
      <c r="B720" s="23" t="s">
        <v>983</v>
      </c>
      <c r="C720" s="23">
        <v>1</v>
      </c>
      <c r="D720" s="23">
        <v>7.0000000000000007E-2</v>
      </c>
    </row>
    <row r="721" spans="1:4">
      <c r="A721" s="23">
        <v>717</v>
      </c>
      <c r="B721" s="23" t="s">
        <v>984</v>
      </c>
      <c r="C721" s="23">
        <v>1</v>
      </c>
      <c r="D721" s="23">
        <v>7.0000000000000007E-2</v>
      </c>
    </row>
    <row r="722" spans="1:4">
      <c r="A722" s="23">
        <v>718</v>
      </c>
      <c r="B722" s="23" t="s">
        <v>985</v>
      </c>
      <c r="C722" s="23">
        <v>1</v>
      </c>
      <c r="D722" s="23">
        <v>7.0000000000000007E-2</v>
      </c>
    </row>
    <row r="723" spans="1:4">
      <c r="A723" s="23">
        <v>719</v>
      </c>
      <c r="B723" s="23" t="s">
        <v>986</v>
      </c>
      <c r="C723" s="23">
        <v>1</v>
      </c>
      <c r="D723" s="23">
        <v>7.0000000000000007E-2</v>
      </c>
    </row>
    <row r="724" spans="1:4">
      <c r="A724" s="23">
        <v>720</v>
      </c>
      <c r="B724" s="23" t="s">
        <v>987</v>
      </c>
      <c r="C724" s="23">
        <v>1</v>
      </c>
      <c r="D724" s="23">
        <v>7.0000000000000007E-2</v>
      </c>
    </row>
    <row r="725" spans="1:4">
      <c r="A725" s="23">
        <v>721</v>
      </c>
      <c r="B725" s="23" t="s">
        <v>988</v>
      </c>
      <c r="C725" s="23">
        <v>1</v>
      </c>
      <c r="D725" s="23">
        <v>7.0000000000000007E-2</v>
      </c>
    </row>
    <row r="726" spans="1:4">
      <c r="A726" s="23">
        <v>722</v>
      </c>
      <c r="B726" s="23" t="s">
        <v>989</v>
      </c>
      <c r="C726" s="23">
        <v>1</v>
      </c>
      <c r="D726" s="23">
        <v>7.0000000000000007E-2</v>
      </c>
    </row>
    <row r="727" spans="1:4">
      <c r="A727" s="23">
        <v>723</v>
      </c>
      <c r="B727" s="23" t="s">
        <v>990</v>
      </c>
      <c r="C727" s="23">
        <v>1</v>
      </c>
      <c r="D727" s="23">
        <v>7.0000000000000007E-2</v>
      </c>
    </row>
    <row r="728" spans="1:4">
      <c r="A728" s="23">
        <v>724</v>
      </c>
      <c r="B728" s="23" t="s">
        <v>991</v>
      </c>
      <c r="C728" s="23">
        <v>1</v>
      </c>
      <c r="D728" s="23">
        <v>7.0000000000000007E-2</v>
      </c>
    </row>
    <row r="729" spans="1:4">
      <c r="A729" s="23">
        <v>725</v>
      </c>
      <c r="B729" s="23" t="s">
        <v>992</v>
      </c>
      <c r="C729" s="23">
        <v>1</v>
      </c>
      <c r="D729" s="23">
        <v>7.0000000000000007E-2</v>
      </c>
    </row>
    <row r="730" spans="1:4">
      <c r="A730" s="23">
        <v>726</v>
      </c>
      <c r="B730" s="23" t="s">
        <v>993</v>
      </c>
      <c r="C730" s="23">
        <v>1</v>
      </c>
      <c r="D730" s="23">
        <v>7.0000000000000007E-2</v>
      </c>
    </row>
    <row r="731" spans="1:4">
      <c r="A731" s="23">
        <v>727</v>
      </c>
      <c r="B731" s="23" t="s">
        <v>994</v>
      </c>
      <c r="C731" s="23">
        <v>1</v>
      </c>
      <c r="D731" s="23">
        <v>7.0000000000000007E-2</v>
      </c>
    </row>
    <row r="732" spans="1:4">
      <c r="A732" s="23">
        <v>728</v>
      </c>
      <c r="B732" s="23" t="s">
        <v>995</v>
      </c>
      <c r="C732" s="23">
        <v>1</v>
      </c>
      <c r="D732" s="23">
        <v>7.0000000000000007E-2</v>
      </c>
    </row>
    <row r="733" spans="1:4">
      <c r="A733" s="23">
        <v>729</v>
      </c>
      <c r="B733" s="23" t="s">
        <v>996</v>
      </c>
      <c r="C733" s="23">
        <v>1</v>
      </c>
      <c r="D733" s="23">
        <v>7.0000000000000007E-2</v>
      </c>
    </row>
    <row r="734" spans="1:4">
      <c r="A734" s="23">
        <v>730</v>
      </c>
      <c r="B734" s="23" t="s">
        <v>997</v>
      </c>
      <c r="C734" s="23">
        <v>1</v>
      </c>
      <c r="D734" s="23">
        <v>7.0000000000000007E-2</v>
      </c>
    </row>
    <row r="735" spans="1:4">
      <c r="A735" s="23">
        <v>731</v>
      </c>
      <c r="B735" s="23" t="s">
        <v>998</v>
      </c>
      <c r="C735" s="23">
        <v>1</v>
      </c>
      <c r="D735" s="23">
        <v>7.0000000000000007E-2</v>
      </c>
    </row>
    <row r="736" spans="1:4">
      <c r="A736" s="23">
        <v>732</v>
      </c>
      <c r="B736" s="23" t="s">
        <v>999</v>
      </c>
      <c r="C736" s="23">
        <v>1</v>
      </c>
      <c r="D736" s="23">
        <v>7.0000000000000007E-2</v>
      </c>
    </row>
    <row r="737" spans="1:4" ht="38.25">
      <c r="A737" s="23">
        <v>733</v>
      </c>
      <c r="B737" s="23" t="s">
        <v>1000</v>
      </c>
      <c r="C737" s="23">
        <v>1</v>
      </c>
      <c r="D737" s="23">
        <v>7.0000000000000007E-2</v>
      </c>
    </row>
    <row r="738" spans="1:4">
      <c r="A738" s="23">
        <v>734</v>
      </c>
      <c r="B738" s="23" t="s">
        <v>158</v>
      </c>
      <c r="C738" s="23">
        <v>2</v>
      </c>
      <c r="D738" s="23">
        <v>0.14000000000000001</v>
      </c>
    </row>
    <row r="739" spans="1:4">
      <c r="A739" s="23">
        <v>735</v>
      </c>
      <c r="B739" s="23" t="s">
        <v>1001</v>
      </c>
      <c r="C739" s="23">
        <v>1</v>
      </c>
      <c r="D739" s="23">
        <v>7.0000000000000007E-2</v>
      </c>
    </row>
    <row r="740" spans="1:4">
      <c r="A740" s="23">
        <v>736</v>
      </c>
      <c r="B740" s="23" t="s">
        <v>1002</v>
      </c>
      <c r="C740" s="23">
        <v>1</v>
      </c>
      <c r="D740" s="23">
        <v>7.0000000000000007E-2</v>
      </c>
    </row>
    <row r="741" spans="1:4">
      <c r="A741" s="23">
        <v>737</v>
      </c>
      <c r="B741" s="23" t="s">
        <v>1003</v>
      </c>
      <c r="C741" s="23">
        <v>1</v>
      </c>
      <c r="D741" s="23">
        <v>7.0000000000000007E-2</v>
      </c>
    </row>
    <row r="742" spans="1:4">
      <c r="A742" s="23">
        <v>738</v>
      </c>
      <c r="B742" s="23" t="s">
        <v>1004</v>
      </c>
      <c r="C742" s="23">
        <v>1</v>
      </c>
      <c r="D742" s="23">
        <v>7.0000000000000007E-2</v>
      </c>
    </row>
    <row r="743" spans="1:4">
      <c r="A743" s="23">
        <v>739</v>
      </c>
      <c r="B743" s="23" t="s">
        <v>1005</v>
      </c>
      <c r="C743" s="23">
        <v>2</v>
      </c>
      <c r="D743" s="23">
        <v>0.14000000000000001</v>
      </c>
    </row>
    <row r="744" spans="1:4">
      <c r="A744" s="23">
        <v>740</v>
      </c>
      <c r="B744" s="23" t="s">
        <v>1006</v>
      </c>
      <c r="C744" s="23">
        <v>1</v>
      </c>
      <c r="D744" s="23">
        <v>7.0000000000000007E-2</v>
      </c>
    </row>
    <row r="745" spans="1:4">
      <c r="A745" s="23">
        <v>741</v>
      </c>
      <c r="B745" s="23" t="s">
        <v>998</v>
      </c>
      <c r="C745" s="23">
        <v>14</v>
      </c>
      <c r="D745" s="23">
        <v>0.96</v>
      </c>
    </row>
    <row r="746" spans="1:4">
      <c r="A746" s="23">
        <v>742</v>
      </c>
      <c r="B746" s="23" t="s">
        <v>1007</v>
      </c>
      <c r="C746" s="23">
        <v>1</v>
      </c>
      <c r="D746" s="23">
        <v>7.0000000000000007E-2</v>
      </c>
    </row>
    <row r="747" spans="1:4">
      <c r="A747" s="23">
        <v>743</v>
      </c>
      <c r="B747" s="23" t="s">
        <v>1008</v>
      </c>
      <c r="C747" s="23">
        <v>1</v>
      </c>
      <c r="D747" s="23">
        <v>7.0000000000000007E-2</v>
      </c>
    </row>
    <row r="748" spans="1:4">
      <c r="A748" s="23">
        <v>744</v>
      </c>
      <c r="B748" s="23" t="s">
        <v>1009</v>
      </c>
      <c r="C748" s="23">
        <v>1</v>
      </c>
      <c r="D748" s="23">
        <v>7.0000000000000007E-2</v>
      </c>
    </row>
    <row r="749" spans="1:4">
      <c r="A749" s="23">
        <v>745</v>
      </c>
      <c r="B749" s="23" t="s">
        <v>1010</v>
      </c>
      <c r="C749" s="23">
        <v>1</v>
      </c>
      <c r="D749" s="23">
        <v>7.0000000000000007E-2</v>
      </c>
    </row>
    <row r="750" spans="1:4">
      <c r="A750" s="23">
        <v>746</v>
      </c>
      <c r="B750" s="23" t="s">
        <v>1011</v>
      </c>
      <c r="C750" s="23">
        <v>1</v>
      </c>
      <c r="D750" s="23">
        <v>7.0000000000000007E-2</v>
      </c>
    </row>
    <row r="751" spans="1:4">
      <c r="A751" s="23">
        <v>747</v>
      </c>
      <c r="B751" s="23" t="s">
        <v>1012</v>
      </c>
      <c r="C751" s="23">
        <v>1</v>
      </c>
      <c r="D751" s="23">
        <v>7.0000000000000007E-2</v>
      </c>
    </row>
    <row r="752" spans="1:4">
      <c r="A752" s="23">
        <v>748</v>
      </c>
      <c r="B752" s="23" t="s">
        <v>1013</v>
      </c>
      <c r="C752" s="23">
        <v>2</v>
      </c>
      <c r="D752" s="23">
        <v>0.14000000000000001</v>
      </c>
    </row>
    <row r="753" spans="1:4">
      <c r="A753" s="23">
        <v>749</v>
      </c>
      <c r="B753" s="23" t="s">
        <v>1014</v>
      </c>
      <c r="C753" s="23">
        <v>1</v>
      </c>
      <c r="D753" s="23">
        <v>7.0000000000000007E-2</v>
      </c>
    </row>
    <row r="754" spans="1:4">
      <c r="A754" s="23">
        <v>750</v>
      </c>
      <c r="B754" s="23" t="s">
        <v>1015</v>
      </c>
      <c r="C754" s="23">
        <v>1</v>
      </c>
      <c r="D754" s="23">
        <v>7.0000000000000007E-2</v>
      </c>
    </row>
    <row r="755" spans="1:4">
      <c r="A755" s="23">
        <v>751</v>
      </c>
      <c r="B755" s="23" t="s">
        <v>228</v>
      </c>
      <c r="C755" s="23">
        <v>1</v>
      </c>
      <c r="D755" s="23">
        <v>7.0000000000000007E-2</v>
      </c>
    </row>
    <row r="756" spans="1:4">
      <c r="A756" s="23">
        <v>752</v>
      </c>
      <c r="B756" s="23" t="s">
        <v>1016</v>
      </c>
      <c r="C756" s="23">
        <v>1</v>
      </c>
      <c r="D756" s="23">
        <v>7.0000000000000007E-2</v>
      </c>
    </row>
    <row r="757" spans="1:4">
      <c r="A757" s="23">
        <v>753</v>
      </c>
      <c r="B757" s="23" t="s">
        <v>1017</v>
      </c>
      <c r="C757" s="23">
        <v>1</v>
      </c>
      <c r="D757" s="23">
        <v>7.0000000000000007E-2</v>
      </c>
    </row>
    <row r="758" spans="1:4">
      <c r="A758" s="23">
        <v>754</v>
      </c>
      <c r="B758" s="23" t="s">
        <v>1018</v>
      </c>
      <c r="C758" s="23">
        <v>1</v>
      </c>
      <c r="D758" s="23">
        <v>7.0000000000000007E-2</v>
      </c>
    </row>
    <row r="759" spans="1:4">
      <c r="A759" s="23">
        <v>755</v>
      </c>
      <c r="B759" s="23" t="s">
        <v>165</v>
      </c>
      <c r="C759" s="23">
        <v>1</v>
      </c>
      <c r="D759" s="23">
        <v>7.0000000000000007E-2</v>
      </c>
    </row>
    <row r="760" spans="1:4">
      <c r="A760" s="23">
        <v>756</v>
      </c>
      <c r="B760" s="23" t="s">
        <v>1019</v>
      </c>
      <c r="C760" s="23">
        <v>5</v>
      </c>
      <c r="D760" s="23">
        <v>0.34</v>
      </c>
    </row>
    <row r="761" spans="1:4">
      <c r="A761" s="23">
        <v>757</v>
      </c>
      <c r="B761" s="23" t="s">
        <v>1020</v>
      </c>
      <c r="C761" s="23">
        <v>1</v>
      </c>
      <c r="D761" s="23">
        <v>7.0000000000000007E-2</v>
      </c>
    </row>
    <row r="762" spans="1:4">
      <c r="A762" s="23">
        <v>758</v>
      </c>
      <c r="B762" s="23" t="s">
        <v>1021</v>
      </c>
      <c r="C762" s="23">
        <v>1</v>
      </c>
      <c r="D762" s="23">
        <v>7.0000000000000007E-2</v>
      </c>
    </row>
    <row r="763" spans="1:4">
      <c r="A763" s="23">
        <v>759</v>
      </c>
      <c r="B763" s="23" t="s">
        <v>1022</v>
      </c>
      <c r="C763" s="23">
        <v>1</v>
      </c>
      <c r="D763" s="23">
        <v>7.0000000000000007E-2</v>
      </c>
    </row>
    <row r="764" spans="1:4">
      <c r="A764" s="23">
        <v>760</v>
      </c>
      <c r="B764" s="23" t="s">
        <v>1023</v>
      </c>
      <c r="C764" s="23">
        <v>1</v>
      </c>
      <c r="D764" s="23">
        <v>7.0000000000000007E-2</v>
      </c>
    </row>
    <row r="765" spans="1:4">
      <c r="A765" s="23">
        <v>761</v>
      </c>
      <c r="B765" s="23" t="s">
        <v>1024</v>
      </c>
      <c r="C765" s="23">
        <v>1</v>
      </c>
      <c r="D765" s="23">
        <v>7.0000000000000007E-2</v>
      </c>
    </row>
    <row r="766" spans="1:4">
      <c r="A766" s="23">
        <v>762</v>
      </c>
      <c r="B766" s="23" t="s">
        <v>1025</v>
      </c>
      <c r="C766" s="23">
        <v>1</v>
      </c>
      <c r="D766" s="23">
        <v>7.0000000000000007E-2</v>
      </c>
    </row>
    <row r="767" spans="1:4">
      <c r="A767" s="23">
        <v>763</v>
      </c>
      <c r="B767" s="23" t="s">
        <v>1026</v>
      </c>
      <c r="C767" s="23">
        <v>1</v>
      </c>
      <c r="D767" s="23">
        <v>7.0000000000000007E-2</v>
      </c>
    </row>
    <row r="768" spans="1:4">
      <c r="A768" s="23">
        <v>764</v>
      </c>
      <c r="B768" s="23" t="s">
        <v>1027</v>
      </c>
      <c r="C768" s="23">
        <v>1</v>
      </c>
      <c r="D768" s="23">
        <v>7.0000000000000007E-2</v>
      </c>
    </row>
    <row r="769" spans="1:4">
      <c r="A769" s="23">
        <v>765</v>
      </c>
      <c r="B769" s="23" t="s">
        <v>1028</v>
      </c>
      <c r="C769" s="23">
        <v>1</v>
      </c>
      <c r="D769" s="23">
        <v>7.0000000000000007E-2</v>
      </c>
    </row>
    <row r="770" spans="1:4">
      <c r="A770" s="23">
        <v>766</v>
      </c>
      <c r="B770" s="23" t="s">
        <v>1029</v>
      </c>
      <c r="C770" s="23">
        <v>1</v>
      </c>
      <c r="D770" s="23">
        <v>7.0000000000000007E-2</v>
      </c>
    </row>
    <row r="771" spans="1:4">
      <c r="A771" s="23">
        <v>767</v>
      </c>
      <c r="B771" s="23" t="s">
        <v>1030</v>
      </c>
      <c r="C771" s="23">
        <v>1</v>
      </c>
      <c r="D771" s="23">
        <v>7.0000000000000007E-2</v>
      </c>
    </row>
    <row r="772" spans="1:4">
      <c r="A772" s="23">
        <v>768</v>
      </c>
      <c r="B772" s="23" t="s">
        <v>1031</v>
      </c>
      <c r="C772" s="23">
        <v>1</v>
      </c>
      <c r="D772" s="23">
        <v>7.0000000000000007E-2</v>
      </c>
    </row>
    <row r="773" spans="1:4">
      <c r="A773" s="23">
        <v>769</v>
      </c>
      <c r="B773" s="23" t="s">
        <v>1032</v>
      </c>
      <c r="C773" s="23">
        <v>1</v>
      </c>
      <c r="D773" s="23">
        <v>7.0000000000000007E-2</v>
      </c>
    </row>
    <row r="774" spans="1:4">
      <c r="A774" s="23">
        <v>770</v>
      </c>
      <c r="B774" s="23" t="s">
        <v>1033</v>
      </c>
      <c r="C774" s="23">
        <v>1</v>
      </c>
      <c r="D774" s="23">
        <v>7.0000000000000007E-2</v>
      </c>
    </row>
    <row r="775" spans="1:4">
      <c r="A775" s="23">
        <v>771</v>
      </c>
      <c r="B775" s="23" t="s">
        <v>1034</v>
      </c>
      <c r="C775" s="23">
        <v>2</v>
      </c>
      <c r="D775" s="23">
        <v>0.14000000000000001</v>
      </c>
    </row>
    <row r="776" spans="1:4">
      <c r="A776" s="23">
        <v>772</v>
      </c>
      <c r="B776" s="23" t="s">
        <v>1035</v>
      </c>
      <c r="C776" s="23">
        <v>1</v>
      </c>
      <c r="D776" s="23">
        <v>7.0000000000000007E-2</v>
      </c>
    </row>
    <row r="777" spans="1:4">
      <c r="A777" s="23">
        <v>773</v>
      </c>
      <c r="B777" s="23" t="s">
        <v>1036</v>
      </c>
      <c r="C777" s="23">
        <v>1</v>
      </c>
      <c r="D777" s="23">
        <v>7.0000000000000007E-2</v>
      </c>
    </row>
    <row r="778" spans="1:4">
      <c r="A778" s="23">
        <v>774</v>
      </c>
      <c r="B778" s="23" t="s">
        <v>1037</v>
      </c>
      <c r="C778" s="23">
        <v>1</v>
      </c>
      <c r="D778" s="23">
        <v>7.0000000000000007E-2</v>
      </c>
    </row>
    <row r="779" spans="1:4">
      <c r="A779" s="23">
        <v>775</v>
      </c>
      <c r="B779" s="23" t="s">
        <v>1038</v>
      </c>
      <c r="C779" s="23">
        <v>1</v>
      </c>
      <c r="D779" s="23">
        <v>7.0000000000000007E-2</v>
      </c>
    </row>
    <row r="780" spans="1:4">
      <c r="A780" s="23">
        <v>776</v>
      </c>
      <c r="B780" s="23" t="s">
        <v>1039</v>
      </c>
      <c r="C780" s="23">
        <v>1</v>
      </c>
      <c r="D780" s="23">
        <v>7.0000000000000007E-2</v>
      </c>
    </row>
    <row r="781" spans="1:4">
      <c r="A781" s="23">
        <v>777</v>
      </c>
      <c r="B781" s="23" t="s">
        <v>1040</v>
      </c>
      <c r="C781" s="23">
        <v>1</v>
      </c>
      <c r="D781" s="23">
        <v>7.0000000000000007E-2</v>
      </c>
    </row>
    <row r="782" spans="1:4">
      <c r="A782" s="23">
        <v>778</v>
      </c>
      <c r="B782" s="23" t="s">
        <v>1041</v>
      </c>
      <c r="C782" s="23">
        <v>1</v>
      </c>
      <c r="D782" s="23">
        <v>7.0000000000000007E-2</v>
      </c>
    </row>
    <row r="783" spans="1:4">
      <c r="A783" s="23">
        <v>779</v>
      </c>
      <c r="B783" s="23" t="s">
        <v>1042</v>
      </c>
      <c r="C783" s="23">
        <v>1</v>
      </c>
      <c r="D783" s="23">
        <v>7.0000000000000007E-2</v>
      </c>
    </row>
    <row r="784" spans="1:4">
      <c r="A784" s="23">
        <v>780</v>
      </c>
      <c r="B784" s="23" t="s">
        <v>1043</v>
      </c>
      <c r="C784" s="23">
        <v>1</v>
      </c>
      <c r="D784" s="23">
        <v>7.0000000000000007E-2</v>
      </c>
    </row>
    <row r="785" spans="1:4">
      <c r="A785" s="23">
        <v>781</v>
      </c>
      <c r="B785" s="23" t="s">
        <v>1044</v>
      </c>
      <c r="C785" s="23">
        <v>1</v>
      </c>
      <c r="D785" s="23">
        <v>7.0000000000000007E-2</v>
      </c>
    </row>
    <row r="786" spans="1:4">
      <c r="A786" s="23">
        <v>782</v>
      </c>
      <c r="B786" s="23" t="s">
        <v>1045</v>
      </c>
      <c r="C786" s="23">
        <v>1</v>
      </c>
      <c r="D786" s="23">
        <v>7.0000000000000007E-2</v>
      </c>
    </row>
    <row r="787" spans="1:4">
      <c r="A787" s="23">
        <v>783</v>
      </c>
      <c r="B787" s="23" t="s">
        <v>1046</v>
      </c>
      <c r="C787" s="23">
        <v>1</v>
      </c>
      <c r="D787" s="23">
        <v>7.0000000000000007E-2</v>
      </c>
    </row>
    <row r="788" spans="1:4">
      <c r="A788" s="23">
        <v>784</v>
      </c>
      <c r="B788" s="23" t="s">
        <v>1047</v>
      </c>
      <c r="C788" s="23">
        <v>1</v>
      </c>
      <c r="D788" s="23">
        <v>7.0000000000000007E-2</v>
      </c>
    </row>
    <row r="789" spans="1:4">
      <c r="A789" s="23">
        <v>785</v>
      </c>
      <c r="B789" s="23" t="s">
        <v>1048</v>
      </c>
      <c r="C789" s="23">
        <v>6</v>
      </c>
      <c r="D789" s="23">
        <v>0.41</v>
      </c>
    </row>
    <row r="790" spans="1:4">
      <c r="A790" s="23">
        <v>786</v>
      </c>
      <c r="B790" s="23" t="s">
        <v>1049</v>
      </c>
      <c r="C790" s="23">
        <v>1</v>
      </c>
      <c r="D790" s="23">
        <v>7.0000000000000007E-2</v>
      </c>
    </row>
    <row r="791" spans="1:4">
      <c r="A791" s="23">
        <v>787</v>
      </c>
      <c r="B791" s="23" t="s">
        <v>1050</v>
      </c>
      <c r="C791" s="23">
        <v>1</v>
      </c>
      <c r="D791" s="23">
        <v>7.0000000000000007E-2</v>
      </c>
    </row>
    <row r="792" spans="1:4">
      <c r="A792" s="23">
        <v>788</v>
      </c>
      <c r="B792" s="23" t="s">
        <v>1051</v>
      </c>
      <c r="C792" s="23">
        <v>1</v>
      </c>
      <c r="D792" s="23">
        <v>7.0000000000000007E-2</v>
      </c>
    </row>
    <row r="793" spans="1:4">
      <c r="A793" s="23">
        <v>789</v>
      </c>
      <c r="B793" s="23" t="s">
        <v>1052</v>
      </c>
      <c r="C793" s="23">
        <v>1</v>
      </c>
      <c r="D793" s="23">
        <v>7.0000000000000007E-2</v>
      </c>
    </row>
    <row r="794" spans="1:4">
      <c r="A794" s="23">
        <v>790</v>
      </c>
      <c r="B794" s="23" t="s">
        <v>1053</v>
      </c>
      <c r="C794" s="23">
        <v>1</v>
      </c>
      <c r="D794" s="23">
        <v>7.0000000000000007E-2</v>
      </c>
    </row>
    <row r="795" spans="1:4">
      <c r="A795" s="23">
        <v>791</v>
      </c>
      <c r="B795" s="23" t="s">
        <v>1054</v>
      </c>
      <c r="C795" s="23">
        <v>1</v>
      </c>
      <c r="D795" s="23">
        <v>7.0000000000000007E-2</v>
      </c>
    </row>
    <row r="796" spans="1:4">
      <c r="A796" s="23">
        <v>792</v>
      </c>
      <c r="B796" s="23" t="s">
        <v>1055</v>
      </c>
      <c r="C796" s="23">
        <v>1</v>
      </c>
      <c r="D796" s="23">
        <v>7.0000000000000007E-2</v>
      </c>
    </row>
    <row r="797" spans="1:4">
      <c r="A797" s="23">
        <v>793</v>
      </c>
      <c r="B797" s="23" t="s">
        <v>1056</v>
      </c>
      <c r="C797" s="23">
        <v>1</v>
      </c>
      <c r="D797" s="23">
        <v>7.0000000000000007E-2</v>
      </c>
    </row>
    <row r="798" spans="1:4">
      <c r="A798" s="23">
        <v>794</v>
      </c>
      <c r="B798" s="23" t="s">
        <v>1057</v>
      </c>
      <c r="C798" s="23">
        <v>1</v>
      </c>
      <c r="D798" s="23">
        <v>7.0000000000000007E-2</v>
      </c>
    </row>
    <row r="799" spans="1:4">
      <c r="A799" s="23">
        <v>795</v>
      </c>
      <c r="B799" s="23" t="s">
        <v>1058</v>
      </c>
      <c r="C799" s="23">
        <v>1</v>
      </c>
      <c r="D799" s="23">
        <v>7.0000000000000007E-2</v>
      </c>
    </row>
    <row r="800" spans="1:4">
      <c r="A800" s="23">
        <v>796</v>
      </c>
      <c r="B800" s="23" t="s">
        <v>1059</v>
      </c>
      <c r="C800" s="23">
        <v>1</v>
      </c>
      <c r="D800" s="23">
        <v>7.0000000000000007E-2</v>
      </c>
    </row>
    <row r="801" spans="1:4">
      <c r="A801" s="23">
        <v>797</v>
      </c>
      <c r="B801" s="23" t="s">
        <v>1060</v>
      </c>
      <c r="C801" s="23">
        <v>1</v>
      </c>
      <c r="D801" s="23">
        <v>7.0000000000000007E-2</v>
      </c>
    </row>
    <row r="802" spans="1:4">
      <c r="A802" s="23">
        <v>798</v>
      </c>
      <c r="B802" s="23" t="s">
        <v>1061</v>
      </c>
      <c r="C802" s="23">
        <v>1</v>
      </c>
      <c r="D802" s="23">
        <v>7.0000000000000007E-2</v>
      </c>
    </row>
    <row r="803" spans="1:4">
      <c r="A803" s="23">
        <v>799</v>
      </c>
      <c r="B803" s="23" t="s">
        <v>1062</v>
      </c>
      <c r="C803" s="23">
        <v>1</v>
      </c>
      <c r="D803" s="23">
        <v>7.0000000000000007E-2</v>
      </c>
    </row>
    <row r="804" spans="1:4">
      <c r="A804" s="23">
        <v>800</v>
      </c>
      <c r="B804" s="23" t="s">
        <v>1063</v>
      </c>
      <c r="C804" s="23">
        <v>1</v>
      </c>
      <c r="D804" s="23">
        <v>7.0000000000000007E-2</v>
      </c>
    </row>
    <row r="805" spans="1:4">
      <c r="A805" s="23">
        <v>801</v>
      </c>
      <c r="B805" s="23" t="s">
        <v>1064</v>
      </c>
      <c r="C805" s="23">
        <v>20</v>
      </c>
      <c r="D805" s="23">
        <v>1.37</v>
      </c>
    </row>
    <row r="806" spans="1:4">
      <c r="A806" s="23">
        <v>802</v>
      </c>
      <c r="B806" s="23" t="s">
        <v>1065</v>
      </c>
      <c r="C806" s="23">
        <v>1</v>
      </c>
      <c r="D806" s="23">
        <v>7.0000000000000007E-2</v>
      </c>
    </row>
    <row r="807" spans="1:4">
      <c r="A807" s="23">
        <v>803</v>
      </c>
      <c r="B807" s="23" t="s">
        <v>1066</v>
      </c>
      <c r="C807" s="23">
        <v>1</v>
      </c>
      <c r="D807" s="23">
        <v>7.0000000000000007E-2</v>
      </c>
    </row>
    <row r="808" spans="1:4">
      <c r="A808" s="23">
        <v>804</v>
      </c>
      <c r="B808" s="23" t="s">
        <v>1067</v>
      </c>
      <c r="C808" s="23">
        <v>3</v>
      </c>
      <c r="D808" s="23">
        <v>0.21</v>
      </c>
    </row>
    <row r="809" spans="1:4">
      <c r="A809" s="23">
        <v>805</v>
      </c>
      <c r="B809" s="23" t="s">
        <v>1068</v>
      </c>
      <c r="C809" s="23">
        <v>1</v>
      </c>
      <c r="D809" s="23">
        <v>7.0000000000000007E-2</v>
      </c>
    </row>
    <row r="810" spans="1:4">
      <c r="A810" s="23">
        <v>806</v>
      </c>
      <c r="B810" s="23" t="s">
        <v>1069</v>
      </c>
      <c r="C810" s="23">
        <v>1</v>
      </c>
      <c r="D810" s="23">
        <v>7.0000000000000007E-2</v>
      </c>
    </row>
    <row r="811" spans="1:4">
      <c r="A811" s="23">
        <v>807</v>
      </c>
      <c r="B811" s="23" t="s">
        <v>1070</v>
      </c>
      <c r="C811" s="23">
        <v>1</v>
      </c>
      <c r="D811" s="23">
        <v>7.0000000000000007E-2</v>
      </c>
    </row>
    <row r="812" spans="1:4">
      <c r="A812" s="23">
        <v>808</v>
      </c>
      <c r="B812" s="23" t="s">
        <v>1071</v>
      </c>
      <c r="C812" s="23">
        <v>1</v>
      </c>
      <c r="D812" s="23">
        <v>7.0000000000000007E-2</v>
      </c>
    </row>
    <row r="813" spans="1:4">
      <c r="A813" s="23">
        <v>809</v>
      </c>
      <c r="B813" s="23" t="s">
        <v>1072</v>
      </c>
      <c r="C813" s="23">
        <v>1</v>
      </c>
      <c r="D813" s="23">
        <v>7.0000000000000007E-2</v>
      </c>
    </row>
    <row r="814" spans="1:4">
      <c r="A814" s="23">
        <v>810</v>
      </c>
      <c r="B814" s="23" t="s">
        <v>1073</v>
      </c>
      <c r="C814" s="23">
        <v>1</v>
      </c>
      <c r="D814" s="23">
        <v>7.0000000000000007E-2</v>
      </c>
    </row>
    <row r="815" spans="1:4">
      <c r="A815" s="23">
        <v>811</v>
      </c>
      <c r="B815" s="23" t="s">
        <v>1074</v>
      </c>
      <c r="C815" s="23">
        <v>1</v>
      </c>
      <c r="D815" s="23">
        <v>7.0000000000000007E-2</v>
      </c>
    </row>
    <row r="816" spans="1:4">
      <c r="A816" s="23">
        <v>812</v>
      </c>
      <c r="B816" s="23" t="s">
        <v>1075</v>
      </c>
      <c r="C816" s="23">
        <v>1</v>
      </c>
      <c r="D816" s="23">
        <v>7.0000000000000007E-2</v>
      </c>
    </row>
    <row r="817" spans="1:4" ht="38.25">
      <c r="A817" s="23">
        <v>813</v>
      </c>
      <c r="B817" s="23" t="s">
        <v>1076</v>
      </c>
      <c r="C817" s="23">
        <v>3</v>
      </c>
      <c r="D817" s="23">
        <v>0.21</v>
      </c>
    </row>
    <row r="818" spans="1:4" ht="25.5">
      <c r="A818" s="23">
        <v>814</v>
      </c>
      <c r="B818" s="23" t="s">
        <v>1077</v>
      </c>
      <c r="C818" s="23">
        <v>1</v>
      </c>
      <c r="D818" s="23">
        <v>7.0000000000000007E-2</v>
      </c>
    </row>
    <row r="819" spans="1:4">
      <c r="A819" s="23">
        <v>815</v>
      </c>
      <c r="B819" s="23" t="s">
        <v>1078</v>
      </c>
      <c r="C819" s="23">
        <v>1</v>
      </c>
      <c r="D819" s="23">
        <v>7.0000000000000007E-2</v>
      </c>
    </row>
    <row r="820" spans="1:4">
      <c r="A820" s="23">
        <v>816</v>
      </c>
      <c r="B820" s="23" t="s">
        <v>1079</v>
      </c>
      <c r="C820" s="23">
        <v>1</v>
      </c>
      <c r="D820" s="23">
        <v>7.0000000000000007E-2</v>
      </c>
    </row>
    <row r="821" spans="1:4">
      <c r="A821" s="23">
        <v>817</v>
      </c>
      <c r="B821" s="23" t="s">
        <v>1080</v>
      </c>
      <c r="C821" s="23">
        <v>1</v>
      </c>
      <c r="D821" s="23">
        <v>7.0000000000000007E-2</v>
      </c>
    </row>
    <row r="822" spans="1:4">
      <c r="A822" s="23">
        <v>818</v>
      </c>
      <c r="B822" s="23" t="s">
        <v>1081</v>
      </c>
      <c r="C822" s="23">
        <v>1</v>
      </c>
      <c r="D822" s="23">
        <v>7.0000000000000007E-2</v>
      </c>
    </row>
    <row r="823" spans="1:4">
      <c r="A823" s="23">
        <v>819</v>
      </c>
      <c r="B823" s="23" t="s">
        <v>1082</v>
      </c>
      <c r="C823" s="23">
        <v>1</v>
      </c>
      <c r="D823" s="23">
        <v>7.0000000000000007E-2</v>
      </c>
    </row>
    <row r="824" spans="1:4">
      <c r="A824" s="23">
        <v>820</v>
      </c>
      <c r="B824" s="23" t="s">
        <v>1083</v>
      </c>
      <c r="C824" s="23">
        <v>1</v>
      </c>
      <c r="D824" s="23">
        <v>7.0000000000000007E-2</v>
      </c>
    </row>
    <row r="825" spans="1:4">
      <c r="A825" s="23">
        <v>821</v>
      </c>
      <c r="B825" s="23" t="s">
        <v>1084</v>
      </c>
      <c r="C825" s="23">
        <v>2</v>
      </c>
      <c r="D825" s="23">
        <v>0.14000000000000001</v>
      </c>
    </row>
    <row r="826" spans="1:4">
      <c r="A826" s="23">
        <v>822</v>
      </c>
      <c r="B826" s="23" t="s">
        <v>1085</v>
      </c>
      <c r="C826" s="23">
        <v>1</v>
      </c>
      <c r="D826" s="23">
        <v>7.0000000000000007E-2</v>
      </c>
    </row>
    <row r="827" spans="1:4">
      <c r="A827" s="23">
        <v>823</v>
      </c>
      <c r="B827" s="23" t="s">
        <v>1086</v>
      </c>
      <c r="C827" s="23">
        <v>1</v>
      </c>
      <c r="D827" s="23">
        <v>7.0000000000000007E-2</v>
      </c>
    </row>
    <row r="828" spans="1:4">
      <c r="A828" s="23">
        <v>824</v>
      </c>
      <c r="B828" s="23" t="s">
        <v>1087</v>
      </c>
      <c r="C828" s="23">
        <v>1</v>
      </c>
      <c r="D828" s="23">
        <v>7.0000000000000007E-2</v>
      </c>
    </row>
    <row r="829" spans="1:4">
      <c r="A829" s="23">
        <v>825</v>
      </c>
      <c r="B829" s="23" t="s">
        <v>1088</v>
      </c>
      <c r="C829" s="23">
        <v>1</v>
      </c>
      <c r="D829" s="23">
        <v>7.0000000000000007E-2</v>
      </c>
    </row>
    <row r="830" spans="1:4">
      <c r="A830" s="23">
        <v>826</v>
      </c>
      <c r="B830" s="23" t="s">
        <v>142</v>
      </c>
      <c r="C830" s="23">
        <v>1</v>
      </c>
      <c r="D830" s="23">
        <v>7.0000000000000007E-2</v>
      </c>
    </row>
    <row r="831" spans="1:4">
      <c r="A831" s="23">
        <v>827</v>
      </c>
      <c r="B831" s="23" t="s">
        <v>1089</v>
      </c>
      <c r="C831" s="23">
        <v>1</v>
      </c>
      <c r="D831" s="23">
        <v>7.0000000000000007E-2</v>
      </c>
    </row>
    <row r="832" spans="1:4">
      <c r="A832" s="23">
        <v>828</v>
      </c>
      <c r="B832" s="23" t="s">
        <v>1090</v>
      </c>
      <c r="C832" s="23">
        <v>1</v>
      </c>
      <c r="D832" s="23">
        <v>7.0000000000000007E-2</v>
      </c>
    </row>
    <row r="833" spans="1:4">
      <c r="A833" s="23">
        <v>829</v>
      </c>
      <c r="B833" s="23" t="s">
        <v>1091</v>
      </c>
      <c r="C833" s="23">
        <v>1</v>
      </c>
      <c r="D833" s="23">
        <v>7.0000000000000007E-2</v>
      </c>
    </row>
    <row r="834" spans="1:4">
      <c r="A834" s="23">
        <v>830</v>
      </c>
      <c r="B834" s="23" t="s">
        <v>1092</v>
      </c>
      <c r="C834" s="23">
        <v>1</v>
      </c>
      <c r="D834" s="23">
        <v>7.0000000000000007E-2</v>
      </c>
    </row>
    <row r="835" spans="1:4">
      <c r="A835" s="23">
        <v>831</v>
      </c>
      <c r="B835" s="23" t="s">
        <v>1093</v>
      </c>
      <c r="C835" s="23">
        <v>1</v>
      </c>
      <c r="D835" s="23">
        <v>7.0000000000000007E-2</v>
      </c>
    </row>
    <row r="836" spans="1:4">
      <c r="A836" s="23">
        <v>832</v>
      </c>
      <c r="B836" s="23" t="s">
        <v>1094</v>
      </c>
      <c r="C836" s="23">
        <v>1</v>
      </c>
      <c r="D836" s="23">
        <v>7.0000000000000007E-2</v>
      </c>
    </row>
    <row r="837" spans="1:4">
      <c r="A837" s="23">
        <v>833</v>
      </c>
      <c r="B837" s="23" t="s">
        <v>1095</v>
      </c>
      <c r="C837" s="23">
        <v>1</v>
      </c>
      <c r="D837" s="23">
        <v>7.0000000000000007E-2</v>
      </c>
    </row>
    <row r="838" spans="1:4">
      <c r="A838" s="23">
        <v>834</v>
      </c>
      <c r="B838" s="23" t="s">
        <v>1096</v>
      </c>
      <c r="C838" s="23">
        <v>3</v>
      </c>
      <c r="D838" s="23">
        <v>0.21</v>
      </c>
    </row>
    <row r="839" spans="1:4">
      <c r="A839" s="23">
        <v>835</v>
      </c>
      <c r="B839" s="23" t="s">
        <v>1097</v>
      </c>
      <c r="C839" s="23">
        <v>1</v>
      </c>
      <c r="D839" s="23">
        <v>7.0000000000000007E-2</v>
      </c>
    </row>
    <row r="840" spans="1:4">
      <c r="A840" s="23">
        <v>836</v>
      </c>
      <c r="B840" s="23" t="s">
        <v>1098</v>
      </c>
      <c r="C840" s="23">
        <v>1</v>
      </c>
      <c r="D840" s="23">
        <v>7.0000000000000007E-2</v>
      </c>
    </row>
    <row r="841" spans="1:4">
      <c r="A841" s="23">
        <v>837</v>
      </c>
      <c r="B841" s="23" t="s">
        <v>1099</v>
      </c>
      <c r="C841" s="23">
        <v>1</v>
      </c>
      <c r="D841" s="23">
        <v>7.0000000000000007E-2</v>
      </c>
    </row>
    <row r="842" spans="1:4">
      <c r="A842" s="23">
        <v>838</v>
      </c>
      <c r="B842" s="23" t="s">
        <v>1100</v>
      </c>
      <c r="C842" s="23">
        <v>1</v>
      </c>
      <c r="D842" s="23">
        <v>7.0000000000000007E-2</v>
      </c>
    </row>
    <row r="843" spans="1:4">
      <c r="A843" s="23">
        <v>839</v>
      </c>
      <c r="B843" s="23" t="s">
        <v>1101</v>
      </c>
      <c r="C843" s="23">
        <v>1</v>
      </c>
      <c r="D843" s="23">
        <v>7.0000000000000007E-2</v>
      </c>
    </row>
    <row r="844" spans="1:4">
      <c r="A844" s="23">
        <v>840</v>
      </c>
      <c r="B844" s="23" t="s">
        <v>1102</v>
      </c>
      <c r="C844" s="23">
        <v>1</v>
      </c>
      <c r="D844" s="23">
        <v>7.0000000000000007E-2</v>
      </c>
    </row>
    <row r="845" spans="1:4">
      <c r="A845" s="23">
        <v>841</v>
      </c>
      <c r="B845" s="23" t="s">
        <v>1103</v>
      </c>
      <c r="C845" s="23">
        <v>1</v>
      </c>
      <c r="D845" s="23">
        <v>7.0000000000000007E-2</v>
      </c>
    </row>
    <row r="846" spans="1:4">
      <c r="A846" s="23">
        <v>842</v>
      </c>
      <c r="B846" s="23" t="s">
        <v>1104</v>
      </c>
      <c r="C846" s="23">
        <v>1</v>
      </c>
      <c r="D846" s="23">
        <v>7.0000000000000007E-2</v>
      </c>
    </row>
    <row r="847" spans="1:4">
      <c r="A847" s="23">
        <v>843</v>
      </c>
      <c r="B847" s="23" t="s">
        <v>1105</v>
      </c>
      <c r="C847" s="23">
        <v>1</v>
      </c>
      <c r="D847" s="23">
        <v>7.0000000000000007E-2</v>
      </c>
    </row>
    <row r="848" spans="1:4">
      <c r="A848" s="23">
        <v>844</v>
      </c>
      <c r="B848" s="23" t="s">
        <v>1106</v>
      </c>
      <c r="C848" s="23">
        <v>1</v>
      </c>
      <c r="D848" s="23">
        <v>7.0000000000000007E-2</v>
      </c>
    </row>
    <row r="849" spans="1:4">
      <c r="A849" s="23">
        <v>845</v>
      </c>
      <c r="B849" s="23" t="s">
        <v>1107</v>
      </c>
      <c r="C849" s="23">
        <v>1</v>
      </c>
      <c r="D849" s="23">
        <v>7.0000000000000007E-2</v>
      </c>
    </row>
    <row r="850" spans="1:4">
      <c r="A850" s="23">
        <v>846</v>
      </c>
      <c r="B850" s="23" t="s">
        <v>1108</v>
      </c>
      <c r="C850" s="23">
        <v>1</v>
      </c>
      <c r="D850" s="23">
        <v>7.0000000000000007E-2</v>
      </c>
    </row>
    <row r="851" spans="1:4">
      <c r="A851" s="23">
        <v>847</v>
      </c>
      <c r="B851" s="23" t="s">
        <v>1109</v>
      </c>
      <c r="C851" s="23">
        <v>1</v>
      </c>
      <c r="D851" s="23">
        <v>7.0000000000000007E-2</v>
      </c>
    </row>
    <row r="852" spans="1:4" ht="25.5">
      <c r="A852" s="23">
        <v>848</v>
      </c>
      <c r="B852" s="23" t="s">
        <v>1110</v>
      </c>
      <c r="C852" s="23">
        <v>1</v>
      </c>
      <c r="D852" s="23">
        <v>7.0000000000000007E-2</v>
      </c>
    </row>
    <row r="853" spans="1:4">
      <c r="A853" s="23">
        <v>849</v>
      </c>
      <c r="B853" s="23" t="s">
        <v>1111</v>
      </c>
      <c r="C853" s="23">
        <v>1</v>
      </c>
      <c r="D853" s="23">
        <v>7.0000000000000007E-2</v>
      </c>
    </row>
    <row r="854" spans="1:4">
      <c r="A854" s="23">
        <v>850</v>
      </c>
      <c r="B854" s="23" t="s">
        <v>1112</v>
      </c>
      <c r="C854" s="23">
        <v>1</v>
      </c>
      <c r="D854" s="23">
        <v>7.0000000000000007E-2</v>
      </c>
    </row>
    <row r="855" spans="1:4">
      <c r="A855" s="23">
        <v>851</v>
      </c>
      <c r="B855" s="23" t="s">
        <v>1113</v>
      </c>
      <c r="C855" s="23">
        <v>1</v>
      </c>
      <c r="D855" s="23">
        <v>7.0000000000000007E-2</v>
      </c>
    </row>
    <row r="856" spans="1:4">
      <c r="A856" s="23">
        <v>852</v>
      </c>
      <c r="B856" s="23" t="s">
        <v>1114</v>
      </c>
      <c r="C856" s="23">
        <v>1</v>
      </c>
      <c r="D856" s="23">
        <v>7.0000000000000007E-2</v>
      </c>
    </row>
    <row r="857" spans="1:4" ht="25.5">
      <c r="A857" s="23">
        <v>853</v>
      </c>
      <c r="B857" s="23" t="s">
        <v>1115</v>
      </c>
      <c r="C857" s="23">
        <v>1</v>
      </c>
      <c r="D857" s="23">
        <v>7.0000000000000007E-2</v>
      </c>
    </row>
    <row r="858" spans="1:4">
      <c r="A858" s="23">
        <v>854</v>
      </c>
      <c r="B858" s="23" t="s">
        <v>1116</v>
      </c>
      <c r="C858" s="23">
        <v>1</v>
      </c>
      <c r="D858" s="23">
        <v>7.0000000000000007E-2</v>
      </c>
    </row>
    <row r="859" spans="1:4">
      <c r="A859" s="23">
        <v>855</v>
      </c>
      <c r="B859" s="23" t="s">
        <v>1117</v>
      </c>
      <c r="C859" s="23">
        <v>1</v>
      </c>
      <c r="D859" s="23">
        <v>7.0000000000000007E-2</v>
      </c>
    </row>
    <row r="860" spans="1:4">
      <c r="A860" s="23">
        <v>856</v>
      </c>
      <c r="B860" s="23" t="s">
        <v>1118</v>
      </c>
      <c r="C860" s="23">
        <v>1</v>
      </c>
      <c r="D860" s="23">
        <v>7.0000000000000007E-2</v>
      </c>
    </row>
    <row r="861" spans="1:4">
      <c r="A861" s="23">
        <v>857</v>
      </c>
      <c r="B861" s="23" t="s">
        <v>1119</v>
      </c>
      <c r="C861" s="23">
        <v>1</v>
      </c>
      <c r="D861" s="23">
        <v>7.0000000000000007E-2</v>
      </c>
    </row>
    <row r="862" spans="1:4">
      <c r="A862" s="23">
        <v>858</v>
      </c>
      <c r="B862" s="23" t="s">
        <v>1120</v>
      </c>
      <c r="C862" s="23">
        <v>1</v>
      </c>
      <c r="D862" s="23">
        <v>7.0000000000000007E-2</v>
      </c>
    </row>
    <row r="863" spans="1:4">
      <c r="A863" s="23">
        <v>859</v>
      </c>
      <c r="B863" s="23" t="s">
        <v>1121</v>
      </c>
      <c r="C863" s="23">
        <v>1</v>
      </c>
      <c r="D863" s="23">
        <v>7.0000000000000007E-2</v>
      </c>
    </row>
    <row r="864" spans="1:4">
      <c r="A864" s="23">
        <v>860</v>
      </c>
      <c r="B864" s="23" t="s">
        <v>1122</v>
      </c>
      <c r="C864" s="23">
        <v>1</v>
      </c>
      <c r="D864" s="23">
        <v>7.0000000000000007E-2</v>
      </c>
    </row>
    <row r="865" spans="1:4" ht="25.5">
      <c r="A865" s="23">
        <v>861</v>
      </c>
      <c r="B865" s="23" t="s">
        <v>1123</v>
      </c>
      <c r="C865" s="23">
        <v>1</v>
      </c>
      <c r="D865" s="23">
        <v>7.0000000000000007E-2</v>
      </c>
    </row>
    <row r="866" spans="1:4">
      <c r="A866" s="23">
        <v>862</v>
      </c>
      <c r="B866" s="23" t="s">
        <v>1124</v>
      </c>
      <c r="C866" s="23">
        <v>1</v>
      </c>
      <c r="D866" s="23">
        <v>7.0000000000000007E-2</v>
      </c>
    </row>
    <row r="867" spans="1:4">
      <c r="A867" s="23">
        <v>863</v>
      </c>
      <c r="B867" s="23" t="s">
        <v>1125</v>
      </c>
      <c r="C867" s="23">
        <v>1</v>
      </c>
      <c r="D867" s="23">
        <v>7.0000000000000007E-2</v>
      </c>
    </row>
    <row r="868" spans="1:4">
      <c r="A868" s="23">
        <v>864</v>
      </c>
      <c r="B868" s="23" t="s">
        <v>1126</v>
      </c>
      <c r="C868" s="23">
        <v>1</v>
      </c>
      <c r="D868" s="23">
        <v>7.0000000000000007E-2</v>
      </c>
    </row>
    <row r="869" spans="1:4">
      <c r="A869" s="23">
        <v>865</v>
      </c>
      <c r="B869" s="23" t="s">
        <v>1127</v>
      </c>
      <c r="C869" s="23">
        <v>2</v>
      </c>
      <c r="D869" s="23">
        <v>0.14000000000000001</v>
      </c>
    </row>
    <row r="870" spans="1:4">
      <c r="A870" s="23">
        <v>866</v>
      </c>
      <c r="B870" s="23" t="s">
        <v>1128</v>
      </c>
      <c r="C870" s="23">
        <v>1</v>
      </c>
      <c r="D870" s="23">
        <v>7.0000000000000007E-2</v>
      </c>
    </row>
    <row r="871" spans="1:4">
      <c r="A871" s="23">
        <v>867</v>
      </c>
      <c r="B871" s="23" t="s">
        <v>1129</v>
      </c>
      <c r="C871" s="23">
        <v>1</v>
      </c>
      <c r="D871" s="23">
        <v>7.0000000000000007E-2</v>
      </c>
    </row>
    <row r="872" spans="1:4">
      <c r="A872" s="23">
        <v>868</v>
      </c>
      <c r="B872" s="23" t="s">
        <v>1130</v>
      </c>
      <c r="C872" s="23">
        <v>1</v>
      </c>
      <c r="D872" s="23">
        <v>7.0000000000000007E-2</v>
      </c>
    </row>
    <row r="873" spans="1:4">
      <c r="A873" s="23">
        <v>869</v>
      </c>
      <c r="B873" s="23" t="s">
        <v>1131</v>
      </c>
      <c r="C873" s="23">
        <v>1</v>
      </c>
      <c r="D873" s="23">
        <v>7.0000000000000007E-2</v>
      </c>
    </row>
    <row r="874" spans="1:4">
      <c r="A874" s="23">
        <v>870</v>
      </c>
      <c r="B874" s="23" t="s">
        <v>1132</v>
      </c>
      <c r="C874" s="23">
        <v>1</v>
      </c>
      <c r="D874" s="23">
        <v>7.0000000000000007E-2</v>
      </c>
    </row>
    <row r="875" spans="1:4">
      <c r="A875" s="23">
        <v>871</v>
      </c>
      <c r="B875" s="23" t="s">
        <v>1133</v>
      </c>
      <c r="C875" s="23">
        <v>1</v>
      </c>
      <c r="D875" s="23">
        <v>7.0000000000000007E-2</v>
      </c>
    </row>
    <row r="876" spans="1:4">
      <c r="A876" s="23">
        <v>872</v>
      </c>
      <c r="B876" s="23" t="s">
        <v>1134</v>
      </c>
      <c r="C876" s="23">
        <v>1</v>
      </c>
      <c r="D876" s="23">
        <v>7.0000000000000007E-2</v>
      </c>
    </row>
    <row r="877" spans="1:4">
      <c r="A877" s="23">
        <v>873</v>
      </c>
      <c r="B877" s="23" t="s">
        <v>1135</v>
      </c>
      <c r="C877" s="23">
        <v>1</v>
      </c>
      <c r="D877" s="23">
        <v>7.0000000000000007E-2</v>
      </c>
    </row>
    <row r="878" spans="1:4">
      <c r="A878" s="23">
        <v>874</v>
      </c>
      <c r="B878" s="23" t="s">
        <v>1136</v>
      </c>
      <c r="C878" s="23">
        <v>1</v>
      </c>
      <c r="D878" s="23">
        <v>7.0000000000000007E-2</v>
      </c>
    </row>
    <row r="879" spans="1:4">
      <c r="A879" s="23">
        <v>875</v>
      </c>
      <c r="B879" s="23" t="s">
        <v>1137</v>
      </c>
      <c r="C879" s="23">
        <v>1</v>
      </c>
      <c r="D879" s="23">
        <v>7.0000000000000007E-2</v>
      </c>
    </row>
    <row r="880" spans="1:4">
      <c r="A880" s="23">
        <v>876</v>
      </c>
      <c r="B880" s="23" t="s">
        <v>1138</v>
      </c>
      <c r="C880" s="23">
        <v>1</v>
      </c>
      <c r="D880" s="23">
        <v>7.0000000000000007E-2</v>
      </c>
    </row>
    <row r="881" spans="1:4">
      <c r="A881" s="23">
        <v>877</v>
      </c>
      <c r="B881" s="23" t="s">
        <v>1139</v>
      </c>
      <c r="C881" s="23">
        <v>1</v>
      </c>
      <c r="D881" s="23">
        <v>7.0000000000000007E-2</v>
      </c>
    </row>
    <row r="882" spans="1:4">
      <c r="A882" s="23">
        <v>878</v>
      </c>
      <c r="B882" s="23" t="s">
        <v>1140</v>
      </c>
      <c r="C882" s="23">
        <v>1</v>
      </c>
      <c r="D882" s="23">
        <v>7.0000000000000007E-2</v>
      </c>
    </row>
    <row r="883" spans="1:4">
      <c r="A883" s="23">
        <v>879</v>
      </c>
      <c r="B883" s="23" t="s">
        <v>1141</v>
      </c>
      <c r="C883" s="23">
        <v>1</v>
      </c>
      <c r="D883" s="23">
        <v>7.0000000000000007E-2</v>
      </c>
    </row>
    <row r="884" spans="1:4">
      <c r="A884" s="23">
        <v>880</v>
      </c>
      <c r="B884" s="23" t="s">
        <v>1142</v>
      </c>
      <c r="C884" s="23">
        <v>1</v>
      </c>
      <c r="D884" s="23">
        <v>7.0000000000000007E-2</v>
      </c>
    </row>
    <row r="885" spans="1:4">
      <c r="A885" s="23">
        <v>881</v>
      </c>
      <c r="B885" s="23" t="s">
        <v>1143</v>
      </c>
      <c r="C885" s="23">
        <v>1</v>
      </c>
      <c r="D885" s="23">
        <v>7.0000000000000007E-2</v>
      </c>
    </row>
    <row r="886" spans="1:4">
      <c r="A886" s="23">
        <v>882</v>
      </c>
      <c r="B886" s="23" t="s">
        <v>1144</v>
      </c>
      <c r="C886" s="23">
        <v>1</v>
      </c>
      <c r="D886" s="23">
        <v>7.0000000000000007E-2</v>
      </c>
    </row>
    <row r="887" spans="1:4">
      <c r="A887" s="23">
        <v>883</v>
      </c>
      <c r="B887" s="23" t="s">
        <v>1145</v>
      </c>
      <c r="C887" s="23">
        <v>1</v>
      </c>
      <c r="D887" s="23">
        <v>7.0000000000000007E-2</v>
      </c>
    </row>
    <row r="888" spans="1:4">
      <c r="A888" s="23">
        <v>884</v>
      </c>
      <c r="B888" s="23" t="s">
        <v>243</v>
      </c>
      <c r="C888" s="23">
        <v>1</v>
      </c>
      <c r="D888" s="23">
        <v>7.0000000000000007E-2</v>
      </c>
    </row>
    <row r="889" spans="1:4">
      <c r="A889" s="23">
        <v>885</v>
      </c>
      <c r="B889" s="23" t="s">
        <v>1146</v>
      </c>
      <c r="C889" s="23">
        <v>1</v>
      </c>
      <c r="D889" s="23">
        <v>7.0000000000000007E-2</v>
      </c>
    </row>
    <row r="890" spans="1:4">
      <c r="A890" s="23">
        <v>886</v>
      </c>
      <c r="B890" s="23" t="s">
        <v>1147</v>
      </c>
      <c r="C890" s="23">
        <v>1</v>
      </c>
      <c r="D890" s="23">
        <v>7.0000000000000007E-2</v>
      </c>
    </row>
    <row r="891" spans="1:4">
      <c r="A891" s="23">
        <v>887</v>
      </c>
      <c r="B891" s="23" t="s">
        <v>1148</v>
      </c>
      <c r="C891" s="23">
        <v>1</v>
      </c>
      <c r="D891" s="23">
        <v>7.0000000000000007E-2</v>
      </c>
    </row>
    <row r="892" spans="1:4">
      <c r="A892" s="23">
        <v>888</v>
      </c>
      <c r="B892" s="23" t="s">
        <v>1149</v>
      </c>
      <c r="C892" s="23">
        <v>3</v>
      </c>
      <c r="D892" s="23">
        <v>0.21</v>
      </c>
    </row>
    <row r="893" spans="1:4">
      <c r="A893" s="23">
        <v>889</v>
      </c>
      <c r="B893" s="23" t="s">
        <v>1150</v>
      </c>
      <c r="C893" s="23">
        <v>1</v>
      </c>
      <c r="D893" s="23">
        <v>7.0000000000000007E-2</v>
      </c>
    </row>
    <row r="894" spans="1:4">
      <c r="A894" s="23">
        <v>890</v>
      </c>
      <c r="B894" s="23" t="s">
        <v>1151</v>
      </c>
      <c r="C894" s="23">
        <v>1</v>
      </c>
      <c r="D894" s="23">
        <v>7.0000000000000007E-2</v>
      </c>
    </row>
    <row r="895" spans="1:4">
      <c r="A895" s="23">
        <v>891</v>
      </c>
      <c r="B895" s="23" t="s">
        <v>1152</v>
      </c>
      <c r="C895" s="23">
        <v>1</v>
      </c>
      <c r="D895" s="23">
        <v>7.0000000000000007E-2</v>
      </c>
    </row>
    <row r="896" spans="1:4">
      <c r="A896" s="23">
        <v>892</v>
      </c>
      <c r="B896" s="23" t="s">
        <v>1153</v>
      </c>
      <c r="C896" s="23">
        <v>1</v>
      </c>
      <c r="D896" s="23">
        <v>7.0000000000000007E-2</v>
      </c>
    </row>
    <row r="897" spans="1:4">
      <c r="A897" s="23">
        <v>893</v>
      </c>
      <c r="B897" s="23" t="s">
        <v>1154</v>
      </c>
      <c r="C897" s="23">
        <v>1</v>
      </c>
      <c r="D897" s="23">
        <v>7.0000000000000007E-2</v>
      </c>
    </row>
    <row r="898" spans="1:4">
      <c r="A898" s="23">
        <v>894</v>
      </c>
      <c r="B898" s="23" t="s">
        <v>1155</v>
      </c>
      <c r="C898" s="23">
        <v>1</v>
      </c>
      <c r="D898" s="23">
        <v>7.0000000000000007E-2</v>
      </c>
    </row>
    <row r="899" spans="1:4">
      <c r="A899" s="23">
        <v>895</v>
      </c>
      <c r="B899" s="23" t="s">
        <v>1156</v>
      </c>
      <c r="C899" s="23">
        <v>1</v>
      </c>
      <c r="D899" s="23">
        <v>7.0000000000000007E-2</v>
      </c>
    </row>
    <row r="900" spans="1:4">
      <c r="A900" s="23">
        <v>896</v>
      </c>
      <c r="B900" s="23" t="s">
        <v>1157</v>
      </c>
      <c r="C900" s="23">
        <v>1</v>
      </c>
      <c r="D900" s="23">
        <v>7.0000000000000007E-2</v>
      </c>
    </row>
    <row r="901" spans="1:4">
      <c r="A901" s="23">
        <v>897</v>
      </c>
      <c r="B901" s="23" t="s">
        <v>1158</v>
      </c>
      <c r="C901" s="23">
        <v>1</v>
      </c>
      <c r="D901" s="23">
        <v>7.0000000000000007E-2</v>
      </c>
    </row>
    <row r="902" spans="1:4">
      <c r="A902" s="23">
        <v>898</v>
      </c>
      <c r="B902" s="23" t="s">
        <v>1159</v>
      </c>
      <c r="C902" s="23">
        <v>1</v>
      </c>
      <c r="D902" s="23">
        <v>7.0000000000000007E-2</v>
      </c>
    </row>
    <row r="903" spans="1:4">
      <c r="A903" s="23">
        <v>899</v>
      </c>
      <c r="B903" s="23" t="s">
        <v>1160</v>
      </c>
      <c r="C903" s="23">
        <v>1</v>
      </c>
      <c r="D903" s="23">
        <v>7.0000000000000007E-2</v>
      </c>
    </row>
    <row r="904" spans="1:4">
      <c r="A904" s="23">
        <v>900</v>
      </c>
      <c r="B904" s="23" t="s">
        <v>1161</v>
      </c>
      <c r="C904" s="23">
        <v>1</v>
      </c>
      <c r="D904" s="23">
        <v>7.0000000000000007E-2</v>
      </c>
    </row>
    <row r="905" spans="1:4">
      <c r="A905" s="23">
        <v>901</v>
      </c>
      <c r="B905" s="23" t="s">
        <v>1162</v>
      </c>
      <c r="C905" s="23">
        <v>1</v>
      </c>
      <c r="D905" s="23">
        <v>7.0000000000000007E-2</v>
      </c>
    </row>
    <row r="906" spans="1:4">
      <c r="A906" s="23">
        <v>902</v>
      </c>
      <c r="B906" s="23" t="s">
        <v>1163</v>
      </c>
      <c r="C906" s="23">
        <v>1</v>
      </c>
      <c r="D906" s="23">
        <v>7.0000000000000007E-2</v>
      </c>
    </row>
    <row r="907" spans="1:4">
      <c r="A907" s="23">
        <v>903</v>
      </c>
      <c r="B907" s="23" t="s">
        <v>340</v>
      </c>
      <c r="C907" s="23">
        <v>1</v>
      </c>
      <c r="D907" s="23">
        <v>7.0000000000000007E-2</v>
      </c>
    </row>
    <row r="908" spans="1:4">
      <c r="A908" s="23">
        <v>904</v>
      </c>
      <c r="B908" s="23" t="s">
        <v>1164</v>
      </c>
      <c r="C908" s="23">
        <v>1</v>
      </c>
      <c r="D908" s="23">
        <v>7.0000000000000007E-2</v>
      </c>
    </row>
    <row r="909" spans="1:4">
      <c r="A909" s="23">
        <v>905</v>
      </c>
      <c r="B909" s="23" t="s">
        <v>1165</v>
      </c>
      <c r="C909" s="23">
        <v>1</v>
      </c>
      <c r="D909" s="23">
        <v>7.0000000000000007E-2</v>
      </c>
    </row>
    <row r="910" spans="1:4">
      <c r="A910" s="23">
        <v>906</v>
      </c>
      <c r="B910" s="23" t="s">
        <v>1166</v>
      </c>
      <c r="C910" s="23">
        <v>1</v>
      </c>
      <c r="D910" s="23">
        <v>7.0000000000000007E-2</v>
      </c>
    </row>
    <row r="911" spans="1:4">
      <c r="A911" s="23">
        <v>907</v>
      </c>
      <c r="B911" s="23" t="s">
        <v>1167</v>
      </c>
      <c r="C911" s="23">
        <v>1</v>
      </c>
      <c r="D911" s="23">
        <v>7.0000000000000007E-2</v>
      </c>
    </row>
    <row r="912" spans="1:4">
      <c r="A912" s="23">
        <v>908</v>
      </c>
      <c r="B912" s="23" t="s">
        <v>1168</v>
      </c>
      <c r="C912" s="23">
        <v>1</v>
      </c>
      <c r="D912" s="23">
        <v>7.0000000000000007E-2</v>
      </c>
    </row>
    <row r="913" spans="1:4">
      <c r="A913" s="23">
        <v>909</v>
      </c>
      <c r="B913" s="23" t="s">
        <v>1169</v>
      </c>
      <c r="C913" s="23">
        <v>1</v>
      </c>
      <c r="D913" s="23">
        <v>7.0000000000000007E-2</v>
      </c>
    </row>
    <row r="914" spans="1:4">
      <c r="A914" s="23">
        <v>910</v>
      </c>
      <c r="B914" s="23" t="s">
        <v>1170</v>
      </c>
      <c r="C914" s="23">
        <v>1</v>
      </c>
      <c r="D914" s="23">
        <v>7.0000000000000007E-2</v>
      </c>
    </row>
    <row r="915" spans="1:4">
      <c r="A915" s="23">
        <v>911</v>
      </c>
      <c r="B915" s="23" t="s">
        <v>1171</v>
      </c>
      <c r="C915" s="23">
        <v>1</v>
      </c>
      <c r="D915" s="23">
        <v>7.0000000000000007E-2</v>
      </c>
    </row>
    <row r="916" spans="1:4">
      <c r="A916" s="23">
        <v>912</v>
      </c>
      <c r="B916" s="23" t="s">
        <v>1172</v>
      </c>
      <c r="C916" s="23">
        <v>1</v>
      </c>
      <c r="D916" s="23">
        <v>7.0000000000000007E-2</v>
      </c>
    </row>
    <row r="917" spans="1:4">
      <c r="A917" s="23">
        <v>913</v>
      </c>
      <c r="B917" s="23" t="s">
        <v>1173</v>
      </c>
      <c r="C917" s="23">
        <v>1</v>
      </c>
      <c r="D917" s="23">
        <v>7.0000000000000007E-2</v>
      </c>
    </row>
    <row r="918" spans="1:4">
      <c r="A918" s="23">
        <v>914</v>
      </c>
      <c r="B918" s="23" t="s">
        <v>1174</v>
      </c>
      <c r="C918" s="23">
        <v>1</v>
      </c>
      <c r="D918" s="23">
        <v>7.0000000000000007E-2</v>
      </c>
    </row>
    <row r="919" spans="1:4">
      <c r="A919" s="23">
        <v>915</v>
      </c>
      <c r="B919" s="23" t="s">
        <v>1175</v>
      </c>
      <c r="C919" s="23">
        <v>1</v>
      </c>
      <c r="D919" s="23">
        <v>7.0000000000000007E-2</v>
      </c>
    </row>
    <row r="920" spans="1:4">
      <c r="A920" s="23">
        <v>916</v>
      </c>
      <c r="B920" s="23" t="s">
        <v>146</v>
      </c>
      <c r="C920" s="23">
        <v>1</v>
      </c>
      <c r="D920" s="23">
        <v>7.0000000000000007E-2</v>
      </c>
    </row>
    <row r="921" spans="1:4">
      <c r="A921" s="23">
        <v>917</v>
      </c>
      <c r="B921" s="23" t="s">
        <v>1176</v>
      </c>
      <c r="C921" s="23">
        <v>1</v>
      </c>
      <c r="D921" s="23">
        <v>7.0000000000000007E-2</v>
      </c>
    </row>
    <row r="922" spans="1:4">
      <c r="A922" s="23">
        <v>918</v>
      </c>
      <c r="B922" s="23" t="s">
        <v>245</v>
      </c>
      <c r="C922" s="23">
        <v>1</v>
      </c>
      <c r="D922" s="23">
        <v>7.0000000000000007E-2</v>
      </c>
    </row>
    <row r="923" spans="1:4">
      <c r="A923" s="23">
        <v>919</v>
      </c>
      <c r="B923" s="23" t="s">
        <v>1177</v>
      </c>
      <c r="C923" s="23">
        <v>1</v>
      </c>
      <c r="D923" s="23">
        <v>7.0000000000000007E-2</v>
      </c>
    </row>
    <row r="924" spans="1:4">
      <c r="A924" s="23">
        <v>920</v>
      </c>
      <c r="B924" s="23" t="s">
        <v>1178</v>
      </c>
      <c r="C924" s="23">
        <v>1</v>
      </c>
      <c r="D924" s="23">
        <v>7.0000000000000007E-2</v>
      </c>
    </row>
    <row r="926" spans="1:4" ht="18.75">
      <c r="A926" s="105" t="s">
        <v>1863</v>
      </c>
      <c r="B926" s="105"/>
      <c r="C926" s="105"/>
      <c r="D926" s="105"/>
    </row>
    <row r="927" spans="1:4" ht="15.75">
      <c r="A927" s="83" t="s">
        <v>329</v>
      </c>
      <c r="B927" s="84"/>
      <c r="C927" s="84"/>
      <c r="D927" s="84"/>
    </row>
    <row r="928" spans="1:4" ht="76.5">
      <c r="A928" s="81" t="s">
        <v>1</v>
      </c>
      <c r="B928" s="81" t="s">
        <v>2</v>
      </c>
      <c r="C928" s="81" t="s">
        <v>3</v>
      </c>
      <c r="D928" s="81" t="s">
        <v>4</v>
      </c>
    </row>
    <row r="929" spans="1:4">
      <c r="A929" s="82">
        <v>1</v>
      </c>
      <c r="B929" s="82" t="s">
        <v>53</v>
      </c>
      <c r="C929" s="82">
        <v>1</v>
      </c>
      <c r="D929" s="82">
        <v>2.78</v>
      </c>
    </row>
    <row r="930" spans="1:4">
      <c r="A930" s="82">
        <v>2</v>
      </c>
      <c r="B930" s="82" t="s">
        <v>380</v>
      </c>
      <c r="C930" s="82">
        <v>1</v>
      </c>
      <c r="D930" s="82">
        <v>2.78</v>
      </c>
    </row>
    <row r="931" spans="1:4">
      <c r="A931" s="82">
        <v>3</v>
      </c>
      <c r="B931" s="82" t="s">
        <v>390</v>
      </c>
      <c r="C931" s="82">
        <v>1</v>
      </c>
      <c r="D931" s="82">
        <v>2.78</v>
      </c>
    </row>
    <row r="932" spans="1:4">
      <c r="A932" s="82">
        <v>4</v>
      </c>
      <c r="B932" s="82" t="s">
        <v>414</v>
      </c>
      <c r="C932" s="82">
        <v>1</v>
      </c>
      <c r="D932" s="82">
        <v>2.78</v>
      </c>
    </row>
    <row r="933" spans="1:4">
      <c r="A933" s="82">
        <v>5</v>
      </c>
      <c r="B933" s="82" t="s">
        <v>604</v>
      </c>
      <c r="C933" s="82">
        <v>1</v>
      </c>
      <c r="D933" s="82">
        <v>2.78</v>
      </c>
    </row>
    <row r="934" spans="1:4">
      <c r="A934" s="82">
        <v>6</v>
      </c>
      <c r="B934" s="82" t="s">
        <v>606</v>
      </c>
      <c r="C934" s="82">
        <v>1</v>
      </c>
      <c r="D934" s="82">
        <v>2.78</v>
      </c>
    </row>
    <row r="935" spans="1:4">
      <c r="A935" s="82">
        <v>7</v>
      </c>
      <c r="B935" s="82" t="s">
        <v>813</v>
      </c>
      <c r="C935" s="82">
        <v>1</v>
      </c>
      <c r="D935" s="82">
        <v>2.78</v>
      </c>
    </row>
    <row r="936" spans="1:4">
      <c r="A936" s="82">
        <v>8</v>
      </c>
      <c r="B936" s="82" t="s">
        <v>989</v>
      </c>
      <c r="C936" s="82">
        <v>1</v>
      </c>
      <c r="D936" s="82">
        <v>2.78</v>
      </c>
    </row>
    <row r="937" spans="1:4">
      <c r="A937" s="82">
        <v>9</v>
      </c>
      <c r="B937" s="82" t="s">
        <v>1047</v>
      </c>
      <c r="C937" s="82">
        <v>1</v>
      </c>
      <c r="D937" s="82">
        <v>2.78</v>
      </c>
    </row>
    <row r="938" spans="1:4">
      <c r="A938" s="82">
        <v>10</v>
      </c>
      <c r="B938" s="82" t="s">
        <v>1064</v>
      </c>
      <c r="C938" s="82">
        <v>18</v>
      </c>
      <c r="D938" s="82">
        <v>50</v>
      </c>
    </row>
    <row r="939" spans="1:4">
      <c r="A939" s="82">
        <v>11</v>
      </c>
      <c r="B939" s="82" t="s">
        <v>1082</v>
      </c>
      <c r="C939" s="82">
        <v>1</v>
      </c>
      <c r="D939" s="82">
        <v>2.78</v>
      </c>
    </row>
    <row r="940" spans="1:4">
      <c r="A940" s="82">
        <v>12</v>
      </c>
      <c r="B940" s="82" t="s">
        <v>1118</v>
      </c>
      <c r="C940" s="82">
        <v>1</v>
      </c>
      <c r="D940" s="82">
        <v>2.78</v>
      </c>
    </row>
    <row r="941" spans="1:4">
      <c r="A941" s="82">
        <v>13</v>
      </c>
      <c r="B941" s="82" t="s">
        <v>1124</v>
      </c>
      <c r="C941" s="82">
        <v>1</v>
      </c>
      <c r="D941" s="82">
        <v>2.78</v>
      </c>
    </row>
    <row r="942" spans="1:4">
      <c r="A942" s="82">
        <v>14</v>
      </c>
      <c r="B942" s="82" t="s">
        <v>1125</v>
      </c>
      <c r="C942" s="82">
        <v>1</v>
      </c>
      <c r="D942" s="82">
        <v>2.78</v>
      </c>
    </row>
    <row r="943" spans="1:4">
      <c r="A943" s="82">
        <v>15</v>
      </c>
      <c r="B943" s="82" t="s">
        <v>1127</v>
      </c>
      <c r="C943" s="82">
        <v>2</v>
      </c>
      <c r="D943" s="82">
        <v>5.56</v>
      </c>
    </row>
    <row r="944" spans="1:4">
      <c r="A944" s="82">
        <v>16</v>
      </c>
      <c r="B944" s="82" t="s">
        <v>1134</v>
      </c>
      <c r="C944" s="82">
        <v>1</v>
      </c>
      <c r="D944" s="82">
        <v>2.78</v>
      </c>
    </row>
    <row r="945" spans="1:4">
      <c r="A945" s="82">
        <v>17</v>
      </c>
      <c r="B945" s="82" t="s">
        <v>1135</v>
      </c>
      <c r="C945" s="82">
        <v>1</v>
      </c>
      <c r="D945" s="82">
        <v>2.78</v>
      </c>
    </row>
    <row r="946" spans="1:4">
      <c r="A946" s="82">
        <v>18</v>
      </c>
      <c r="B946" s="82" t="s">
        <v>1140</v>
      </c>
      <c r="C946" s="82">
        <v>1</v>
      </c>
      <c r="D946" s="82">
        <v>2.78</v>
      </c>
    </row>
    <row r="948" spans="1:4" ht="18.75">
      <c r="A948" s="105" t="s">
        <v>1853</v>
      </c>
      <c r="B948" s="105"/>
      <c r="C948" s="105"/>
      <c r="D948" s="105"/>
    </row>
    <row r="949" spans="1:4" ht="15.75">
      <c r="A949" s="83" t="s">
        <v>329</v>
      </c>
      <c r="B949" s="84"/>
      <c r="C949" s="84"/>
      <c r="D949" s="84"/>
    </row>
    <row r="950" spans="1:4" ht="76.5">
      <c r="A950" s="81" t="s">
        <v>1</v>
      </c>
      <c r="B950" s="81" t="s">
        <v>2</v>
      </c>
      <c r="C950" s="81" t="s">
        <v>3</v>
      </c>
      <c r="D950" s="81" t="s">
        <v>4</v>
      </c>
    </row>
    <row r="951" spans="1:4">
      <c r="A951" s="82">
        <v>1</v>
      </c>
      <c r="B951" s="82" t="s">
        <v>42</v>
      </c>
      <c r="C951" s="82">
        <v>3</v>
      </c>
      <c r="D951" s="82">
        <v>1.6</v>
      </c>
    </row>
    <row r="952" spans="1:4">
      <c r="A952" s="82">
        <v>2</v>
      </c>
      <c r="B952" s="82" t="s">
        <v>43</v>
      </c>
      <c r="C952" s="82">
        <v>1</v>
      </c>
      <c r="D952" s="82">
        <v>0.53</v>
      </c>
    </row>
    <row r="953" spans="1:4">
      <c r="A953" s="82">
        <v>3</v>
      </c>
      <c r="B953" s="82" t="s">
        <v>43</v>
      </c>
      <c r="C953" s="82">
        <v>3</v>
      </c>
      <c r="D953" s="82">
        <v>1.6</v>
      </c>
    </row>
    <row r="954" spans="1:4">
      <c r="A954" s="82">
        <v>4</v>
      </c>
      <c r="B954" s="82" t="s">
        <v>331</v>
      </c>
      <c r="C954" s="82">
        <v>1</v>
      </c>
      <c r="D954" s="82">
        <v>0.53</v>
      </c>
    </row>
    <row r="955" spans="1:4">
      <c r="A955" s="82">
        <v>5</v>
      </c>
      <c r="B955" s="82" t="s">
        <v>44</v>
      </c>
      <c r="C955" s="82">
        <v>2</v>
      </c>
      <c r="D955" s="82">
        <v>1.07</v>
      </c>
    </row>
    <row r="956" spans="1:4">
      <c r="A956" s="82">
        <v>6</v>
      </c>
      <c r="B956" s="82" t="s">
        <v>252</v>
      </c>
      <c r="C956" s="82">
        <v>1</v>
      </c>
      <c r="D956" s="82">
        <v>0.53</v>
      </c>
    </row>
    <row r="957" spans="1:4">
      <c r="A957" s="82">
        <v>7</v>
      </c>
      <c r="B957" s="82" t="s">
        <v>48</v>
      </c>
      <c r="C957" s="82">
        <v>1</v>
      </c>
      <c r="D957" s="82">
        <v>0.53</v>
      </c>
    </row>
    <row r="958" spans="1:4">
      <c r="A958" s="82">
        <v>8</v>
      </c>
      <c r="B958" s="82" t="s">
        <v>354</v>
      </c>
      <c r="C958" s="82">
        <v>1</v>
      </c>
      <c r="D958" s="82">
        <v>0.53</v>
      </c>
    </row>
    <row r="959" spans="1:4">
      <c r="A959" s="82">
        <v>9</v>
      </c>
      <c r="B959" s="82" t="s">
        <v>358</v>
      </c>
      <c r="C959" s="82">
        <v>1</v>
      </c>
      <c r="D959" s="82">
        <v>0.53</v>
      </c>
    </row>
    <row r="960" spans="1:4">
      <c r="A960" s="82">
        <v>10</v>
      </c>
      <c r="B960" s="82" t="s">
        <v>361</v>
      </c>
      <c r="C960" s="82">
        <v>1</v>
      </c>
      <c r="D960" s="82">
        <v>0.53</v>
      </c>
    </row>
    <row r="961" spans="1:4">
      <c r="A961" s="82">
        <v>11</v>
      </c>
      <c r="B961" s="82" t="s">
        <v>53</v>
      </c>
      <c r="C961" s="82">
        <v>1</v>
      </c>
      <c r="D961" s="82">
        <v>0.53</v>
      </c>
    </row>
    <row r="962" spans="1:4">
      <c r="A962" s="82">
        <v>12</v>
      </c>
      <c r="B962" s="82" t="s">
        <v>367</v>
      </c>
      <c r="C962" s="82">
        <v>1</v>
      </c>
      <c r="D962" s="82">
        <v>0.53</v>
      </c>
    </row>
    <row r="963" spans="1:4">
      <c r="A963" s="82">
        <v>13</v>
      </c>
      <c r="B963" s="82" t="s">
        <v>375</v>
      </c>
      <c r="C963" s="82">
        <v>1</v>
      </c>
      <c r="D963" s="82">
        <v>0.53</v>
      </c>
    </row>
    <row r="964" spans="1:4" ht="25.5">
      <c r="A964" s="82">
        <v>14</v>
      </c>
      <c r="B964" s="82" t="s">
        <v>377</v>
      </c>
      <c r="C964" s="82">
        <v>1</v>
      </c>
      <c r="D964" s="82">
        <v>0.53</v>
      </c>
    </row>
    <row r="965" spans="1:4">
      <c r="A965" s="82">
        <v>15</v>
      </c>
      <c r="B965" s="82" t="s">
        <v>380</v>
      </c>
      <c r="C965" s="82">
        <v>1</v>
      </c>
      <c r="D965" s="82">
        <v>0.53</v>
      </c>
    </row>
    <row r="966" spans="1:4">
      <c r="A966" s="82">
        <v>16</v>
      </c>
      <c r="B966" s="82" t="s">
        <v>57</v>
      </c>
      <c r="C966" s="82">
        <v>3</v>
      </c>
      <c r="D966" s="82">
        <v>1.6</v>
      </c>
    </row>
    <row r="967" spans="1:4">
      <c r="A967" s="82">
        <v>17</v>
      </c>
      <c r="B967" s="82" t="s">
        <v>383</v>
      </c>
      <c r="C967" s="82">
        <v>1</v>
      </c>
      <c r="D967" s="82">
        <v>0.53</v>
      </c>
    </row>
    <row r="968" spans="1:4">
      <c r="A968" s="82">
        <v>18</v>
      </c>
      <c r="B968" s="82" t="s">
        <v>400</v>
      </c>
      <c r="C968" s="82">
        <v>1</v>
      </c>
      <c r="D968" s="82">
        <v>0.53</v>
      </c>
    </row>
    <row r="969" spans="1:4">
      <c r="A969" s="82">
        <v>19</v>
      </c>
      <c r="B969" s="82" t="s">
        <v>60</v>
      </c>
      <c r="C969" s="82">
        <v>3</v>
      </c>
      <c r="D969" s="82">
        <v>1.6</v>
      </c>
    </row>
    <row r="970" spans="1:4">
      <c r="A970" s="82">
        <v>20</v>
      </c>
      <c r="B970" s="82" t="s">
        <v>1879</v>
      </c>
      <c r="C970" s="82">
        <v>2</v>
      </c>
      <c r="D970" s="82">
        <v>1.07</v>
      </c>
    </row>
    <row r="971" spans="1:4">
      <c r="A971" s="82">
        <v>21</v>
      </c>
      <c r="B971" s="82" t="s">
        <v>420</v>
      </c>
      <c r="C971" s="82">
        <v>1</v>
      </c>
      <c r="D971" s="82">
        <v>0.53</v>
      </c>
    </row>
    <row r="972" spans="1:4">
      <c r="A972" s="82">
        <v>22</v>
      </c>
      <c r="B972" s="82" t="s">
        <v>423</v>
      </c>
      <c r="C972" s="82">
        <v>1</v>
      </c>
      <c r="D972" s="82">
        <v>0.53</v>
      </c>
    </row>
    <row r="973" spans="1:4">
      <c r="A973" s="82">
        <v>23</v>
      </c>
      <c r="B973" s="82" t="s">
        <v>431</v>
      </c>
      <c r="C973" s="82">
        <v>1</v>
      </c>
      <c r="D973" s="82">
        <v>0.53</v>
      </c>
    </row>
    <row r="974" spans="1:4">
      <c r="A974" s="82">
        <v>24</v>
      </c>
      <c r="B974" s="82" t="s">
        <v>435</v>
      </c>
      <c r="C974" s="82">
        <v>1</v>
      </c>
      <c r="D974" s="82">
        <v>0.53</v>
      </c>
    </row>
    <row r="975" spans="1:4">
      <c r="A975" s="82">
        <v>25</v>
      </c>
      <c r="B975" s="82" t="s">
        <v>440</v>
      </c>
      <c r="C975" s="82">
        <v>1</v>
      </c>
      <c r="D975" s="82">
        <v>0.53</v>
      </c>
    </row>
    <row r="976" spans="1:4">
      <c r="A976" s="82">
        <v>26</v>
      </c>
      <c r="B976" s="82" t="s">
        <v>448</v>
      </c>
      <c r="C976" s="82">
        <v>1</v>
      </c>
      <c r="D976" s="82">
        <v>0.53</v>
      </c>
    </row>
    <row r="977" spans="1:4">
      <c r="A977" s="82">
        <v>27</v>
      </c>
      <c r="B977" s="82" t="s">
        <v>453</v>
      </c>
      <c r="C977" s="82">
        <v>1</v>
      </c>
      <c r="D977" s="82">
        <v>0.53</v>
      </c>
    </row>
    <row r="978" spans="1:4">
      <c r="A978" s="82">
        <v>28</v>
      </c>
      <c r="B978" s="82" t="s">
        <v>470</v>
      </c>
      <c r="C978" s="82">
        <v>1</v>
      </c>
      <c r="D978" s="82">
        <v>0.53</v>
      </c>
    </row>
    <row r="979" spans="1:4">
      <c r="A979" s="82">
        <v>29</v>
      </c>
      <c r="B979" s="82" t="s">
        <v>472</v>
      </c>
      <c r="C979" s="82">
        <v>1</v>
      </c>
      <c r="D979" s="82">
        <v>0.53</v>
      </c>
    </row>
    <row r="980" spans="1:4" ht="25.5">
      <c r="A980" s="82">
        <v>30</v>
      </c>
      <c r="B980" s="82" t="s">
        <v>481</v>
      </c>
      <c r="C980" s="82">
        <v>1</v>
      </c>
      <c r="D980" s="82">
        <v>0.53</v>
      </c>
    </row>
    <row r="981" spans="1:4">
      <c r="A981" s="82">
        <v>31</v>
      </c>
      <c r="B981" s="82" t="s">
        <v>492</v>
      </c>
      <c r="C981" s="82">
        <v>1</v>
      </c>
      <c r="D981" s="82">
        <v>0.53</v>
      </c>
    </row>
    <row r="982" spans="1:4">
      <c r="A982" s="82">
        <v>32</v>
      </c>
      <c r="B982" s="82" t="s">
        <v>498</v>
      </c>
      <c r="C982" s="82">
        <v>1</v>
      </c>
      <c r="D982" s="82">
        <v>0.53</v>
      </c>
    </row>
    <row r="983" spans="1:4">
      <c r="A983" s="82">
        <v>33</v>
      </c>
      <c r="B983" s="82" t="s">
        <v>191</v>
      </c>
      <c r="C983" s="82">
        <v>1</v>
      </c>
      <c r="D983" s="82">
        <v>0.53</v>
      </c>
    </row>
    <row r="984" spans="1:4" ht="25.5">
      <c r="A984" s="82">
        <v>34</v>
      </c>
      <c r="B984" s="82" t="s">
        <v>502</v>
      </c>
      <c r="C984" s="82">
        <v>1</v>
      </c>
      <c r="D984" s="82">
        <v>0.53</v>
      </c>
    </row>
    <row r="985" spans="1:4">
      <c r="A985" s="82">
        <v>35</v>
      </c>
      <c r="B985" s="82" t="s">
        <v>20</v>
      </c>
      <c r="C985" s="82">
        <v>2</v>
      </c>
      <c r="D985" s="82">
        <v>1.07</v>
      </c>
    </row>
    <row r="986" spans="1:4">
      <c r="A986" s="82">
        <v>36</v>
      </c>
      <c r="B986" s="82" t="s">
        <v>505</v>
      </c>
      <c r="C986" s="82">
        <v>1</v>
      </c>
      <c r="D986" s="82">
        <v>0.53</v>
      </c>
    </row>
    <row r="987" spans="1:4">
      <c r="A987" s="82">
        <v>37</v>
      </c>
      <c r="B987" s="82" t="s">
        <v>509</v>
      </c>
      <c r="C987" s="82">
        <v>1</v>
      </c>
      <c r="D987" s="82">
        <v>0.53</v>
      </c>
    </row>
    <row r="988" spans="1:4">
      <c r="A988" s="82">
        <v>38</v>
      </c>
      <c r="B988" s="82" t="s">
        <v>515</v>
      </c>
      <c r="C988" s="82">
        <v>3</v>
      </c>
      <c r="D988" s="82">
        <v>1.6</v>
      </c>
    </row>
    <row r="989" spans="1:4">
      <c r="A989" s="82">
        <v>39</v>
      </c>
      <c r="B989" s="82" t="s">
        <v>516</v>
      </c>
      <c r="C989" s="82">
        <v>1</v>
      </c>
      <c r="D989" s="82">
        <v>0.53</v>
      </c>
    </row>
    <row r="990" spans="1:4">
      <c r="A990" s="82">
        <v>40</v>
      </c>
      <c r="B990" s="82" t="s">
        <v>86</v>
      </c>
      <c r="C990" s="82">
        <v>1</v>
      </c>
      <c r="D990" s="82">
        <v>0.53</v>
      </c>
    </row>
    <row r="991" spans="1:4">
      <c r="A991" s="82">
        <v>41</v>
      </c>
      <c r="B991" s="82" t="s">
        <v>524</v>
      </c>
      <c r="C991" s="82">
        <v>1</v>
      </c>
      <c r="D991" s="82">
        <v>0.53</v>
      </c>
    </row>
    <row r="992" spans="1:4">
      <c r="A992" s="82">
        <v>42</v>
      </c>
      <c r="B992" s="82" t="s">
        <v>526</v>
      </c>
      <c r="C992" s="82">
        <v>1</v>
      </c>
      <c r="D992" s="82">
        <v>0.53</v>
      </c>
    </row>
    <row r="993" spans="1:4">
      <c r="A993" s="82">
        <v>43</v>
      </c>
      <c r="B993" s="82" t="s">
        <v>533</v>
      </c>
      <c r="C993" s="82">
        <v>1</v>
      </c>
      <c r="D993" s="82">
        <v>0.53</v>
      </c>
    </row>
    <row r="994" spans="1:4">
      <c r="A994" s="82">
        <v>44</v>
      </c>
      <c r="B994" s="82" t="s">
        <v>552</v>
      </c>
      <c r="C994" s="82">
        <v>1</v>
      </c>
      <c r="D994" s="82">
        <v>0.53</v>
      </c>
    </row>
    <row r="995" spans="1:4">
      <c r="A995" s="82">
        <v>45</v>
      </c>
      <c r="B995" s="82" t="s">
        <v>553</v>
      </c>
      <c r="C995" s="82">
        <v>1</v>
      </c>
      <c r="D995" s="82">
        <v>0.53</v>
      </c>
    </row>
    <row r="996" spans="1:4">
      <c r="A996" s="82">
        <v>46</v>
      </c>
      <c r="B996" s="82" t="s">
        <v>554</v>
      </c>
      <c r="C996" s="82">
        <v>1</v>
      </c>
      <c r="D996" s="82">
        <v>0.53</v>
      </c>
    </row>
    <row r="997" spans="1:4">
      <c r="A997" s="82">
        <v>47</v>
      </c>
      <c r="B997" s="82" t="s">
        <v>200</v>
      </c>
      <c r="C997" s="82">
        <v>1</v>
      </c>
      <c r="D997" s="82">
        <v>0.53</v>
      </c>
    </row>
    <row r="998" spans="1:4">
      <c r="A998" s="82">
        <v>48</v>
      </c>
      <c r="B998" s="82" t="s">
        <v>561</v>
      </c>
      <c r="C998" s="82">
        <v>1</v>
      </c>
      <c r="D998" s="82">
        <v>0.53</v>
      </c>
    </row>
    <row r="999" spans="1:4">
      <c r="A999" s="82">
        <v>49</v>
      </c>
      <c r="B999" s="82" t="s">
        <v>562</v>
      </c>
      <c r="C999" s="82">
        <v>1</v>
      </c>
      <c r="D999" s="82">
        <v>0.53</v>
      </c>
    </row>
    <row r="1000" spans="1:4">
      <c r="A1000" s="82">
        <v>50</v>
      </c>
      <c r="B1000" s="82" t="s">
        <v>563</v>
      </c>
      <c r="C1000" s="82">
        <v>1</v>
      </c>
      <c r="D1000" s="82">
        <v>0.53</v>
      </c>
    </row>
    <row r="1001" spans="1:4">
      <c r="A1001" s="82">
        <v>51</v>
      </c>
      <c r="B1001" s="82" t="s">
        <v>564</v>
      </c>
      <c r="C1001" s="82">
        <v>6</v>
      </c>
      <c r="D1001" s="82">
        <v>3.21</v>
      </c>
    </row>
    <row r="1002" spans="1:4">
      <c r="A1002" s="82">
        <v>52</v>
      </c>
      <c r="B1002" s="82" t="s">
        <v>565</v>
      </c>
      <c r="C1002" s="82">
        <v>1</v>
      </c>
      <c r="D1002" s="82">
        <v>0.53</v>
      </c>
    </row>
    <row r="1003" spans="1:4">
      <c r="A1003" s="82">
        <v>53</v>
      </c>
      <c r="B1003" s="82" t="s">
        <v>566</v>
      </c>
      <c r="C1003" s="82">
        <v>6</v>
      </c>
      <c r="D1003" s="82">
        <v>3.21</v>
      </c>
    </row>
    <row r="1004" spans="1:4">
      <c r="A1004" s="82">
        <v>54</v>
      </c>
      <c r="B1004" s="82" t="s">
        <v>567</v>
      </c>
      <c r="C1004" s="82">
        <v>1</v>
      </c>
      <c r="D1004" s="82">
        <v>0.53</v>
      </c>
    </row>
    <row r="1005" spans="1:4">
      <c r="A1005" s="82">
        <v>55</v>
      </c>
      <c r="B1005" s="82" t="s">
        <v>1881</v>
      </c>
      <c r="C1005" s="82">
        <v>3</v>
      </c>
      <c r="D1005" s="82">
        <v>1.6</v>
      </c>
    </row>
    <row r="1006" spans="1:4">
      <c r="A1006" s="82">
        <v>56</v>
      </c>
      <c r="B1006" s="82" t="s">
        <v>12</v>
      </c>
      <c r="C1006" s="82">
        <v>3</v>
      </c>
      <c r="D1006" s="82">
        <v>1.6</v>
      </c>
    </row>
    <row r="1007" spans="1:4">
      <c r="A1007" s="82">
        <v>57</v>
      </c>
      <c r="B1007" s="82" t="s">
        <v>584</v>
      </c>
      <c r="C1007" s="82">
        <v>1</v>
      </c>
      <c r="D1007" s="82">
        <v>0.53</v>
      </c>
    </row>
    <row r="1008" spans="1:4">
      <c r="A1008" s="82">
        <v>58</v>
      </c>
      <c r="B1008" s="82" t="s">
        <v>585</v>
      </c>
      <c r="C1008" s="82">
        <v>1</v>
      </c>
      <c r="D1008" s="82">
        <v>0.53</v>
      </c>
    </row>
    <row r="1009" spans="1:4">
      <c r="A1009" s="82">
        <v>59</v>
      </c>
      <c r="B1009" s="82" t="s">
        <v>591</v>
      </c>
      <c r="C1009" s="82">
        <v>1</v>
      </c>
      <c r="D1009" s="82">
        <v>0.53</v>
      </c>
    </row>
    <row r="1010" spans="1:4">
      <c r="A1010" s="82">
        <v>60</v>
      </c>
      <c r="B1010" s="82" t="s">
        <v>602</v>
      </c>
      <c r="C1010" s="82">
        <v>3</v>
      </c>
      <c r="D1010" s="82">
        <v>1.6</v>
      </c>
    </row>
    <row r="1011" spans="1:4">
      <c r="A1011" s="82">
        <v>61</v>
      </c>
      <c r="B1011" s="82" t="s">
        <v>641</v>
      </c>
      <c r="C1011" s="82">
        <v>1</v>
      </c>
      <c r="D1011" s="82">
        <v>0.53</v>
      </c>
    </row>
    <row r="1012" spans="1:4">
      <c r="A1012" s="82">
        <v>62</v>
      </c>
      <c r="B1012" s="82" t="s">
        <v>647</v>
      </c>
      <c r="C1012" s="82">
        <v>1</v>
      </c>
      <c r="D1012" s="82">
        <v>0.53</v>
      </c>
    </row>
    <row r="1013" spans="1:4">
      <c r="A1013" s="82">
        <v>63</v>
      </c>
      <c r="B1013" s="82" t="s">
        <v>654</v>
      </c>
      <c r="C1013" s="82">
        <v>1</v>
      </c>
      <c r="D1013" s="82">
        <v>0.53</v>
      </c>
    </row>
    <row r="1014" spans="1:4">
      <c r="A1014" s="82">
        <v>64</v>
      </c>
      <c r="B1014" s="82" t="s">
        <v>660</v>
      </c>
      <c r="C1014" s="82">
        <v>1</v>
      </c>
      <c r="D1014" s="82">
        <v>0.53</v>
      </c>
    </row>
    <row r="1015" spans="1:4">
      <c r="A1015" s="82">
        <v>65</v>
      </c>
      <c r="B1015" s="82" t="s">
        <v>669</v>
      </c>
      <c r="C1015" s="82">
        <v>1</v>
      </c>
      <c r="D1015" s="82">
        <v>0.53</v>
      </c>
    </row>
    <row r="1016" spans="1:4">
      <c r="A1016" s="82">
        <v>66</v>
      </c>
      <c r="B1016" s="82" t="s">
        <v>119</v>
      </c>
      <c r="C1016" s="82">
        <v>9</v>
      </c>
      <c r="D1016" s="82">
        <v>4.8099999999999996</v>
      </c>
    </row>
    <row r="1017" spans="1:4">
      <c r="A1017" s="82">
        <v>67</v>
      </c>
      <c r="B1017" s="82" t="s">
        <v>684</v>
      </c>
      <c r="C1017" s="82">
        <v>1</v>
      </c>
      <c r="D1017" s="82">
        <v>0.53</v>
      </c>
    </row>
    <row r="1018" spans="1:4">
      <c r="A1018" s="82">
        <v>68</v>
      </c>
      <c r="B1018" s="82" t="s">
        <v>288</v>
      </c>
      <c r="C1018" s="82">
        <v>1</v>
      </c>
      <c r="D1018" s="82">
        <v>0.53</v>
      </c>
    </row>
    <row r="1019" spans="1:4">
      <c r="A1019" s="82">
        <v>69</v>
      </c>
      <c r="B1019" s="82" t="s">
        <v>21</v>
      </c>
      <c r="C1019" s="82">
        <v>2</v>
      </c>
      <c r="D1019" s="82">
        <v>1.07</v>
      </c>
    </row>
    <row r="1020" spans="1:4">
      <c r="A1020" s="82">
        <v>70</v>
      </c>
      <c r="B1020" s="82" t="s">
        <v>696</v>
      </c>
      <c r="C1020" s="82">
        <v>1</v>
      </c>
      <c r="D1020" s="82">
        <v>0.53</v>
      </c>
    </row>
    <row r="1021" spans="1:4">
      <c r="A1021" s="82">
        <v>71</v>
      </c>
      <c r="B1021" s="82" t="s">
        <v>699</v>
      </c>
      <c r="C1021" s="82">
        <v>1</v>
      </c>
      <c r="D1021" s="82">
        <v>0.53</v>
      </c>
    </row>
    <row r="1022" spans="1:4">
      <c r="A1022" s="82">
        <v>72</v>
      </c>
      <c r="B1022" s="82" t="s">
        <v>704</v>
      </c>
      <c r="C1022" s="82">
        <v>1</v>
      </c>
      <c r="D1022" s="82">
        <v>0.53</v>
      </c>
    </row>
    <row r="1023" spans="1:4">
      <c r="A1023" s="82">
        <v>73</v>
      </c>
      <c r="B1023" s="82" t="s">
        <v>705</v>
      </c>
      <c r="C1023" s="82">
        <v>1</v>
      </c>
      <c r="D1023" s="82">
        <v>0.53</v>
      </c>
    </row>
    <row r="1024" spans="1:4">
      <c r="A1024" s="82">
        <v>74</v>
      </c>
      <c r="B1024" s="82" t="s">
        <v>712</v>
      </c>
      <c r="C1024" s="82">
        <v>1</v>
      </c>
      <c r="D1024" s="82">
        <v>0.53</v>
      </c>
    </row>
    <row r="1025" spans="1:4">
      <c r="A1025" s="82">
        <v>75</v>
      </c>
      <c r="B1025" s="82" t="s">
        <v>737</v>
      </c>
      <c r="C1025" s="82">
        <v>1</v>
      </c>
      <c r="D1025" s="82">
        <v>0.53</v>
      </c>
    </row>
    <row r="1026" spans="1:4" ht="25.5">
      <c r="A1026" s="82">
        <v>76</v>
      </c>
      <c r="B1026" s="82" t="s">
        <v>744</v>
      </c>
      <c r="C1026" s="82">
        <v>1</v>
      </c>
      <c r="D1026" s="82">
        <v>0.53</v>
      </c>
    </row>
    <row r="1027" spans="1:4">
      <c r="A1027" s="82">
        <v>77</v>
      </c>
      <c r="B1027" s="82" t="s">
        <v>772</v>
      </c>
      <c r="C1027" s="82">
        <v>1</v>
      </c>
      <c r="D1027" s="82">
        <v>0.53</v>
      </c>
    </row>
    <row r="1028" spans="1:4">
      <c r="A1028" s="82">
        <v>78</v>
      </c>
      <c r="B1028" s="82" t="s">
        <v>785</v>
      </c>
      <c r="C1028" s="82">
        <v>1</v>
      </c>
      <c r="D1028" s="82">
        <v>0.53</v>
      </c>
    </row>
    <row r="1029" spans="1:4">
      <c r="A1029" s="82">
        <v>79</v>
      </c>
      <c r="B1029" s="82" t="s">
        <v>791</v>
      </c>
      <c r="C1029" s="82">
        <v>1</v>
      </c>
      <c r="D1029" s="82">
        <v>0.53</v>
      </c>
    </row>
    <row r="1030" spans="1:4">
      <c r="A1030" s="82">
        <v>80</v>
      </c>
      <c r="B1030" s="82" t="s">
        <v>798</v>
      </c>
      <c r="C1030" s="82">
        <v>1</v>
      </c>
      <c r="D1030" s="82">
        <v>0.53</v>
      </c>
    </row>
    <row r="1031" spans="1:4">
      <c r="A1031" s="82">
        <v>81</v>
      </c>
      <c r="B1031" s="82" t="s">
        <v>803</v>
      </c>
      <c r="C1031" s="82">
        <v>1</v>
      </c>
      <c r="D1031" s="82">
        <v>0.53</v>
      </c>
    </row>
    <row r="1032" spans="1:4">
      <c r="A1032" s="82">
        <v>82</v>
      </c>
      <c r="B1032" s="82" t="s">
        <v>808</v>
      </c>
      <c r="C1032" s="82">
        <v>1</v>
      </c>
      <c r="D1032" s="82">
        <v>0.53</v>
      </c>
    </row>
    <row r="1033" spans="1:4">
      <c r="A1033" s="82">
        <v>83</v>
      </c>
      <c r="B1033" s="82" t="s">
        <v>811</v>
      </c>
      <c r="C1033" s="82">
        <v>1</v>
      </c>
      <c r="D1033" s="82">
        <v>0.53</v>
      </c>
    </row>
    <row r="1034" spans="1:4">
      <c r="A1034" s="82">
        <v>84</v>
      </c>
      <c r="B1034" s="82" t="s">
        <v>814</v>
      </c>
      <c r="C1034" s="82">
        <v>1</v>
      </c>
      <c r="D1034" s="82">
        <v>0.53</v>
      </c>
    </row>
    <row r="1035" spans="1:4">
      <c r="A1035" s="82">
        <v>85</v>
      </c>
      <c r="B1035" s="82" t="s">
        <v>823</v>
      </c>
      <c r="C1035" s="82">
        <v>1</v>
      </c>
      <c r="D1035" s="82">
        <v>0.53</v>
      </c>
    </row>
    <row r="1036" spans="1:4" ht="38.25">
      <c r="A1036" s="82">
        <v>86</v>
      </c>
      <c r="B1036" s="82" t="s">
        <v>827</v>
      </c>
      <c r="C1036" s="82">
        <v>1</v>
      </c>
      <c r="D1036" s="82">
        <v>0.53</v>
      </c>
    </row>
    <row r="1037" spans="1:4">
      <c r="A1037" s="82">
        <v>87</v>
      </c>
      <c r="B1037" s="82" t="s">
        <v>839</v>
      </c>
      <c r="C1037" s="82">
        <v>1</v>
      </c>
      <c r="D1037" s="82">
        <v>0.53</v>
      </c>
    </row>
    <row r="1038" spans="1:4">
      <c r="A1038" s="82">
        <v>88</v>
      </c>
      <c r="B1038" s="82" t="s">
        <v>852</v>
      </c>
      <c r="C1038" s="82">
        <v>1</v>
      </c>
      <c r="D1038" s="82">
        <v>0.53</v>
      </c>
    </row>
    <row r="1039" spans="1:4" ht="25.5">
      <c r="A1039" s="82">
        <v>89</v>
      </c>
      <c r="B1039" s="82" t="s">
        <v>854</v>
      </c>
      <c r="C1039" s="82">
        <v>1</v>
      </c>
      <c r="D1039" s="82">
        <v>0.53</v>
      </c>
    </row>
    <row r="1040" spans="1:4">
      <c r="A1040" s="82">
        <v>90</v>
      </c>
      <c r="B1040" s="82" t="s">
        <v>856</v>
      </c>
      <c r="C1040" s="82">
        <v>1</v>
      </c>
      <c r="D1040" s="82">
        <v>0.53</v>
      </c>
    </row>
    <row r="1041" spans="1:4">
      <c r="A1041" s="82">
        <v>91</v>
      </c>
      <c r="B1041" s="82" t="s">
        <v>857</v>
      </c>
      <c r="C1041" s="82">
        <v>1</v>
      </c>
      <c r="D1041" s="82">
        <v>0.53</v>
      </c>
    </row>
    <row r="1042" spans="1:4">
      <c r="A1042" s="82">
        <v>92</v>
      </c>
      <c r="B1042" s="82" t="s">
        <v>859</v>
      </c>
      <c r="C1042" s="82">
        <v>1</v>
      </c>
      <c r="D1042" s="82">
        <v>0.53</v>
      </c>
    </row>
    <row r="1043" spans="1:4">
      <c r="A1043" s="82">
        <v>93</v>
      </c>
      <c r="B1043" s="82" t="s">
        <v>861</v>
      </c>
      <c r="C1043" s="82">
        <v>1</v>
      </c>
      <c r="D1043" s="82">
        <v>0.53</v>
      </c>
    </row>
    <row r="1044" spans="1:4">
      <c r="A1044" s="82">
        <v>94</v>
      </c>
      <c r="B1044" s="82" t="s">
        <v>864</v>
      </c>
      <c r="C1044" s="82">
        <v>1</v>
      </c>
      <c r="D1044" s="82">
        <v>0.53</v>
      </c>
    </row>
    <row r="1045" spans="1:4">
      <c r="A1045" s="82">
        <v>95</v>
      </c>
      <c r="B1045" s="82" t="s">
        <v>869</v>
      </c>
      <c r="C1045" s="82">
        <v>1</v>
      </c>
      <c r="D1045" s="82">
        <v>0.53</v>
      </c>
    </row>
    <row r="1046" spans="1:4">
      <c r="A1046" s="82">
        <v>96</v>
      </c>
      <c r="B1046" s="82" t="s">
        <v>897</v>
      </c>
      <c r="C1046" s="82">
        <v>1</v>
      </c>
      <c r="D1046" s="82">
        <v>0.53</v>
      </c>
    </row>
    <row r="1047" spans="1:4">
      <c r="A1047" s="82">
        <v>97</v>
      </c>
      <c r="B1047" s="82" t="s">
        <v>899</v>
      </c>
      <c r="C1047" s="82">
        <v>1</v>
      </c>
      <c r="D1047" s="82">
        <v>0.53</v>
      </c>
    </row>
    <row r="1048" spans="1:4">
      <c r="A1048" s="82">
        <v>98</v>
      </c>
      <c r="B1048" s="82" t="s">
        <v>909</v>
      </c>
      <c r="C1048" s="82">
        <v>1</v>
      </c>
      <c r="D1048" s="82">
        <v>0.53</v>
      </c>
    </row>
    <row r="1049" spans="1:4">
      <c r="A1049" s="82">
        <v>99</v>
      </c>
      <c r="B1049" s="82" t="s">
        <v>911</v>
      </c>
      <c r="C1049" s="82">
        <v>1</v>
      </c>
      <c r="D1049" s="82">
        <v>0.53</v>
      </c>
    </row>
    <row r="1050" spans="1:4">
      <c r="A1050" s="82">
        <v>100</v>
      </c>
      <c r="B1050" s="82" t="s">
        <v>914</v>
      </c>
      <c r="C1050" s="82">
        <v>1</v>
      </c>
      <c r="D1050" s="82">
        <v>0.53</v>
      </c>
    </row>
    <row r="1051" spans="1:4">
      <c r="A1051" s="82">
        <v>101</v>
      </c>
      <c r="B1051" s="82" t="s">
        <v>916</v>
      </c>
      <c r="C1051" s="82">
        <v>1</v>
      </c>
      <c r="D1051" s="82">
        <v>0.53</v>
      </c>
    </row>
    <row r="1052" spans="1:4">
      <c r="A1052" s="82">
        <v>102</v>
      </c>
      <c r="B1052" s="82" t="s">
        <v>918</v>
      </c>
      <c r="C1052" s="82">
        <v>1</v>
      </c>
      <c r="D1052" s="82">
        <v>0.53</v>
      </c>
    </row>
    <row r="1053" spans="1:4">
      <c r="A1053" s="82">
        <v>103</v>
      </c>
      <c r="B1053" s="82" t="s">
        <v>931</v>
      </c>
      <c r="C1053" s="82">
        <v>1</v>
      </c>
      <c r="D1053" s="82">
        <v>0.53</v>
      </c>
    </row>
    <row r="1054" spans="1:4">
      <c r="A1054" s="82">
        <v>104</v>
      </c>
      <c r="B1054" s="82" t="s">
        <v>932</v>
      </c>
      <c r="C1054" s="82">
        <v>1</v>
      </c>
      <c r="D1054" s="82">
        <v>0.53</v>
      </c>
    </row>
    <row r="1055" spans="1:4">
      <c r="A1055" s="82">
        <v>105</v>
      </c>
      <c r="B1055" s="82" t="s">
        <v>939</v>
      </c>
      <c r="C1055" s="82">
        <v>1</v>
      </c>
      <c r="D1055" s="82">
        <v>0.53</v>
      </c>
    </row>
    <row r="1056" spans="1:4">
      <c r="A1056" s="82">
        <v>106</v>
      </c>
      <c r="B1056" s="82" t="s">
        <v>946</v>
      </c>
      <c r="C1056" s="82">
        <v>1</v>
      </c>
      <c r="D1056" s="82">
        <v>0.53</v>
      </c>
    </row>
    <row r="1057" spans="1:4">
      <c r="A1057" s="82">
        <v>107</v>
      </c>
      <c r="B1057" s="82" t="s">
        <v>952</v>
      </c>
      <c r="C1057" s="82">
        <v>1</v>
      </c>
      <c r="D1057" s="82">
        <v>0.53</v>
      </c>
    </row>
    <row r="1058" spans="1:4">
      <c r="A1058" s="82">
        <v>108</v>
      </c>
      <c r="B1058" s="82" t="s">
        <v>953</v>
      </c>
      <c r="C1058" s="82">
        <v>1</v>
      </c>
      <c r="D1058" s="82">
        <v>0.53</v>
      </c>
    </row>
    <row r="1059" spans="1:4">
      <c r="A1059" s="82">
        <v>109</v>
      </c>
      <c r="B1059" s="82" t="s">
        <v>957</v>
      </c>
      <c r="C1059" s="82">
        <v>2</v>
      </c>
      <c r="D1059" s="82">
        <v>1.07</v>
      </c>
    </row>
    <row r="1060" spans="1:4">
      <c r="A1060" s="82">
        <v>110</v>
      </c>
      <c r="B1060" s="82" t="s">
        <v>961</v>
      </c>
      <c r="C1060" s="82">
        <v>5</v>
      </c>
      <c r="D1060" s="82">
        <v>2.67</v>
      </c>
    </row>
    <row r="1061" spans="1:4">
      <c r="A1061" s="82">
        <v>111</v>
      </c>
      <c r="B1061" s="82" t="s">
        <v>962</v>
      </c>
      <c r="C1061" s="82">
        <v>1</v>
      </c>
      <c r="D1061" s="82">
        <v>0.53</v>
      </c>
    </row>
    <row r="1062" spans="1:4">
      <c r="A1062" s="82">
        <v>112</v>
      </c>
      <c r="B1062" s="82" t="s">
        <v>967</v>
      </c>
      <c r="C1062" s="82">
        <v>1</v>
      </c>
      <c r="D1062" s="82">
        <v>0.53</v>
      </c>
    </row>
    <row r="1063" spans="1:4">
      <c r="A1063" s="82">
        <v>113</v>
      </c>
      <c r="B1063" s="82" t="s">
        <v>977</v>
      </c>
      <c r="C1063" s="82">
        <v>2</v>
      </c>
      <c r="D1063" s="82">
        <v>1.07</v>
      </c>
    </row>
    <row r="1064" spans="1:4">
      <c r="A1064" s="82">
        <v>114</v>
      </c>
      <c r="B1064" s="82" t="s">
        <v>988</v>
      </c>
      <c r="C1064" s="82">
        <v>1</v>
      </c>
      <c r="D1064" s="82">
        <v>0.53</v>
      </c>
    </row>
    <row r="1065" spans="1:4">
      <c r="A1065" s="82">
        <v>115</v>
      </c>
      <c r="B1065" s="82" t="s">
        <v>990</v>
      </c>
      <c r="C1065" s="82">
        <v>1</v>
      </c>
      <c r="D1065" s="82">
        <v>0.53</v>
      </c>
    </row>
    <row r="1066" spans="1:4">
      <c r="A1066" s="82">
        <v>116</v>
      </c>
      <c r="B1066" s="82" t="s">
        <v>1009</v>
      </c>
      <c r="C1066" s="82">
        <v>1</v>
      </c>
      <c r="D1066" s="82">
        <v>0.53</v>
      </c>
    </row>
    <row r="1067" spans="1:4">
      <c r="A1067" s="82">
        <v>117</v>
      </c>
      <c r="B1067" s="82" t="s">
        <v>1034</v>
      </c>
      <c r="C1067" s="82">
        <v>1</v>
      </c>
      <c r="D1067" s="82">
        <v>0.53</v>
      </c>
    </row>
    <row r="1068" spans="1:4">
      <c r="A1068" s="82">
        <v>118</v>
      </c>
      <c r="B1068" s="82" t="s">
        <v>1048</v>
      </c>
      <c r="C1068" s="82">
        <v>6</v>
      </c>
      <c r="D1068" s="82">
        <v>3.21</v>
      </c>
    </row>
    <row r="1069" spans="1:4">
      <c r="A1069" s="82">
        <v>119</v>
      </c>
      <c r="B1069" s="82" t="s">
        <v>1067</v>
      </c>
      <c r="C1069" s="82">
        <v>3</v>
      </c>
      <c r="D1069" s="82">
        <v>1.6</v>
      </c>
    </row>
    <row r="1070" spans="1:4">
      <c r="A1070" s="82">
        <v>120</v>
      </c>
      <c r="B1070" s="82" t="s">
        <v>1073</v>
      </c>
      <c r="C1070" s="82">
        <v>1</v>
      </c>
      <c r="D1070" s="82">
        <v>0.53</v>
      </c>
    </row>
    <row r="1071" spans="1:4">
      <c r="A1071" s="82">
        <v>121</v>
      </c>
      <c r="B1071" s="82" t="s">
        <v>1104</v>
      </c>
      <c r="C1071" s="82">
        <v>1</v>
      </c>
      <c r="D1071" s="82">
        <v>0.53</v>
      </c>
    </row>
    <row r="1072" spans="1:4">
      <c r="A1072" s="82">
        <v>122</v>
      </c>
      <c r="B1072" s="82" t="s">
        <v>1106</v>
      </c>
      <c r="C1072" s="82">
        <v>1</v>
      </c>
      <c r="D1072" s="82">
        <v>0.53</v>
      </c>
    </row>
    <row r="1073" spans="1:4">
      <c r="A1073" s="82">
        <v>123</v>
      </c>
      <c r="B1073" s="82" t="s">
        <v>1128</v>
      </c>
      <c r="C1073" s="82">
        <v>1</v>
      </c>
      <c r="D1073" s="82">
        <v>0.53</v>
      </c>
    </row>
    <row r="1074" spans="1:4">
      <c r="A1074" s="82">
        <v>124</v>
      </c>
      <c r="B1074" s="82" t="s">
        <v>1129</v>
      </c>
      <c r="C1074" s="82">
        <v>1</v>
      </c>
      <c r="D1074" s="82">
        <v>0.53</v>
      </c>
    </row>
    <row r="1075" spans="1:4">
      <c r="A1075" s="82">
        <v>125</v>
      </c>
      <c r="B1075" s="82" t="s">
        <v>1137</v>
      </c>
      <c r="C1075" s="82">
        <v>1</v>
      </c>
      <c r="D1075" s="82">
        <v>0.53</v>
      </c>
    </row>
    <row r="1076" spans="1:4">
      <c r="A1076" s="82">
        <v>126</v>
      </c>
      <c r="B1076" s="82" t="s">
        <v>243</v>
      </c>
      <c r="C1076" s="82">
        <v>1</v>
      </c>
      <c r="D1076" s="82">
        <v>0.53</v>
      </c>
    </row>
    <row r="1077" spans="1:4">
      <c r="A1077" s="82">
        <v>127</v>
      </c>
      <c r="B1077" s="82" t="s">
        <v>1147</v>
      </c>
      <c r="C1077" s="82">
        <v>1</v>
      </c>
      <c r="D1077" s="82">
        <v>0.53</v>
      </c>
    </row>
    <row r="1078" spans="1:4">
      <c r="A1078" s="82">
        <v>128</v>
      </c>
      <c r="B1078" s="82" t="s">
        <v>1149</v>
      </c>
      <c r="C1078" s="82">
        <v>2</v>
      </c>
      <c r="D1078" s="82">
        <v>1.07</v>
      </c>
    </row>
    <row r="1079" spans="1:4">
      <c r="A1079" s="82">
        <v>129</v>
      </c>
      <c r="B1079" s="82" t="s">
        <v>1151</v>
      </c>
      <c r="C1079" s="82">
        <v>1</v>
      </c>
      <c r="D1079" s="82">
        <v>0.53</v>
      </c>
    </row>
    <row r="1080" spans="1:4">
      <c r="A1080" s="82">
        <v>130</v>
      </c>
      <c r="B1080" s="82" t="s">
        <v>1155</v>
      </c>
      <c r="C1080" s="82">
        <v>1</v>
      </c>
      <c r="D1080" s="82">
        <v>0.53</v>
      </c>
    </row>
    <row r="1081" spans="1:4">
      <c r="A1081" s="82">
        <v>131</v>
      </c>
      <c r="B1081" s="82" t="s">
        <v>1156</v>
      </c>
      <c r="C1081" s="82">
        <v>1</v>
      </c>
      <c r="D1081" s="82">
        <v>0.53</v>
      </c>
    </row>
    <row r="1082" spans="1:4">
      <c r="A1082" s="82">
        <v>132</v>
      </c>
      <c r="B1082" s="82" t="s">
        <v>1163</v>
      </c>
      <c r="C1082" s="82">
        <v>1</v>
      </c>
      <c r="D1082" s="82">
        <v>0.53</v>
      </c>
    </row>
    <row r="1083" spans="1:4">
      <c r="A1083" s="82">
        <v>133</v>
      </c>
      <c r="B1083" s="82" t="s">
        <v>1170</v>
      </c>
      <c r="C1083" s="82">
        <v>1</v>
      </c>
      <c r="D1083" s="82">
        <v>0.53</v>
      </c>
    </row>
    <row r="1084" spans="1:4">
      <c r="A1084" s="82">
        <v>134</v>
      </c>
      <c r="B1084" s="82" t="s">
        <v>1172</v>
      </c>
      <c r="C1084" s="82">
        <v>1</v>
      </c>
      <c r="D1084" s="82">
        <v>0.53</v>
      </c>
    </row>
    <row r="1085" spans="1:4">
      <c r="A1085" s="82">
        <v>135</v>
      </c>
      <c r="B1085" s="82" t="s">
        <v>245</v>
      </c>
      <c r="C1085" s="82">
        <v>1</v>
      </c>
      <c r="D1085" s="82">
        <v>0.53</v>
      </c>
    </row>
    <row r="1087" spans="1:4" ht="18.75">
      <c r="A1087" s="105" t="s">
        <v>1854</v>
      </c>
      <c r="B1087" s="105"/>
      <c r="C1087" s="105"/>
      <c r="D1087" s="105"/>
    </row>
    <row r="1088" spans="1:4" ht="15.75">
      <c r="A1088" s="83" t="s">
        <v>329</v>
      </c>
      <c r="B1088" s="84"/>
      <c r="C1088" s="84"/>
      <c r="D1088" s="84"/>
    </row>
    <row r="1089" spans="1:4" ht="76.5">
      <c r="A1089" s="81" t="s">
        <v>1</v>
      </c>
      <c r="B1089" s="81" t="s">
        <v>2</v>
      </c>
      <c r="C1089" s="81" t="s">
        <v>3</v>
      </c>
      <c r="D1089" s="81" t="s">
        <v>4</v>
      </c>
    </row>
    <row r="1090" spans="1:4">
      <c r="A1090" s="82">
        <v>1</v>
      </c>
      <c r="B1090" s="82" t="s">
        <v>43</v>
      </c>
      <c r="C1090" s="82">
        <v>4</v>
      </c>
      <c r="D1090" s="82">
        <v>13.79</v>
      </c>
    </row>
    <row r="1091" spans="1:4">
      <c r="A1091" s="82">
        <v>2</v>
      </c>
      <c r="B1091" s="82" t="s">
        <v>409</v>
      </c>
      <c r="C1091" s="82">
        <v>1</v>
      </c>
      <c r="D1091" s="82">
        <v>3.45</v>
      </c>
    </row>
    <row r="1092" spans="1:4">
      <c r="A1092" s="82">
        <v>3</v>
      </c>
      <c r="B1092" s="82" t="s">
        <v>456</v>
      </c>
      <c r="C1092" s="82">
        <v>1</v>
      </c>
      <c r="D1092" s="82">
        <v>3.45</v>
      </c>
    </row>
    <row r="1093" spans="1:4">
      <c r="A1093" s="82">
        <v>4</v>
      </c>
      <c r="B1093" s="82" t="s">
        <v>520</v>
      </c>
      <c r="C1093" s="82">
        <v>1</v>
      </c>
      <c r="D1093" s="82">
        <v>3.45</v>
      </c>
    </row>
    <row r="1094" spans="1:4">
      <c r="A1094" s="82">
        <v>5</v>
      </c>
      <c r="B1094" s="82" t="s">
        <v>522</v>
      </c>
      <c r="C1094" s="82">
        <v>1</v>
      </c>
      <c r="D1094" s="82">
        <v>3.45</v>
      </c>
    </row>
    <row r="1095" spans="1:4">
      <c r="A1095" s="82">
        <v>6</v>
      </c>
      <c r="B1095" s="82" t="s">
        <v>525</v>
      </c>
      <c r="C1095" s="82">
        <v>1</v>
      </c>
      <c r="D1095" s="82">
        <v>3.45</v>
      </c>
    </row>
    <row r="1096" spans="1:4">
      <c r="A1096" s="82">
        <v>7</v>
      </c>
      <c r="B1096" s="82" t="s">
        <v>535</v>
      </c>
      <c r="C1096" s="82">
        <v>1</v>
      </c>
      <c r="D1096" s="82">
        <v>3.45</v>
      </c>
    </row>
    <row r="1097" spans="1:4">
      <c r="A1097" s="82">
        <v>8</v>
      </c>
      <c r="B1097" s="82" t="s">
        <v>96</v>
      </c>
      <c r="C1097" s="82">
        <v>2</v>
      </c>
      <c r="D1097" s="82">
        <v>6.9</v>
      </c>
    </row>
    <row r="1098" spans="1:4" ht="25.5">
      <c r="A1098" s="82">
        <v>9</v>
      </c>
      <c r="B1098" s="82" t="s">
        <v>596</v>
      </c>
      <c r="C1098" s="82">
        <v>1</v>
      </c>
      <c r="D1098" s="82">
        <v>3.45</v>
      </c>
    </row>
    <row r="1099" spans="1:4">
      <c r="A1099" s="82">
        <v>10</v>
      </c>
      <c r="B1099" s="82" t="s">
        <v>659</v>
      </c>
      <c r="C1099" s="82">
        <v>1</v>
      </c>
      <c r="D1099" s="82">
        <v>3.45</v>
      </c>
    </row>
    <row r="1100" spans="1:4">
      <c r="A1100" s="82">
        <v>11</v>
      </c>
      <c r="B1100" s="82" t="s">
        <v>119</v>
      </c>
      <c r="C1100" s="82">
        <v>3</v>
      </c>
      <c r="D1100" s="82">
        <v>10.34</v>
      </c>
    </row>
    <row r="1101" spans="1:4">
      <c r="A1101" s="82">
        <v>12</v>
      </c>
      <c r="B1101" s="82" t="s">
        <v>685</v>
      </c>
      <c r="C1101" s="82">
        <v>1</v>
      </c>
      <c r="D1101" s="82">
        <v>3.45</v>
      </c>
    </row>
    <row r="1102" spans="1:4">
      <c r="A1102" s="82">
        <v>13</v>
      </c>
      <c r="B1102" s="82" t="s">
        <v>288</v>
      </c>
      <c r="C1102" s="82">
        <v>1</v>
      </c>
      <c r="D1102" s="82">
        <v>3.45</v>
      </c>
    </row>
    <row r="1103" spans="1:4">
      <c r="A1103" s="82">
        <v>14</v>
      </c>
      <c r="B1103" s="82" t="s">
        <v>692</v>
      </c>
      <c r="C1103" s="82">
        <v>1</v>
      </c>
      <c r="D1103" s="82">
        <v>3.45</v>
      </c>
    </row>
    <row r="1104" spans="1:4">
      <c r="A1104" s="82">
        <v>15</v>
      </c>
      <c r="B1104" s="82" t="s">
        <v>712</v>
      </c>
      <c r="C1104" s="82">
        <v>1</v>
      </c>
      <c r="D1104" s="82">
        <v>3.45</v>
      </c>
    </row>
    <row r="1105" spans="1:4" ht="25.5">
      <c r="A1105" s="82">
        <v>16</v>
      </c>
      <c r="B1105" s="82" t="s">
        <v>762</v>
      </c>
      <c r="C1105" s="82">
        <v>1</v>
      </c>
      <c r="D1105" s="82">
        <v>3.45</v>
      </c>
    </row>
    <row r="1106" spans="1:4">
      <c r="A1106" s="82">
        <v>17</v>
      </c>
      <c r="B1106" s="82" t="s">
        <v>777</v>
      </c>
      <c r="C1106" s="82">
        <v>1</v>
      </c>
      <c r="D1106" s="82">
        <v>3.45</v>
      </c>
    </row>
    <row r="1107" spans="1:4">
      <c r="A1107" s="82">
        <v>18</v>
      </c>
      <c r="B1107" s="82" t="s">
        <v>786</v>
      </c>
      <c r="C1107" s="82">
        <v>1</v>
      </c>
      <c r="D1107" s="82">
        <v>3.45</v>
      </c>
    </row>
    <row r="1108" spans="1:4">
      <c r="A1108" s="82">
        <v>19</v>
      </c>
      <c r="B1108" s="82" t="s">
        <v>818</v>
      </c>
      <c r="C1108" s="82">
        <v>1</v>
      </c>
      <c r="D1108" s="82">
        <v>3.45</v>
      </c>
    </row>
    <row r="1109" spans="1:4">
      <c r="A1109" s="82">
        <v>20</v>
      </c>
      <c r="B1109" s="82" t="s">
        <v>844</v>
      </c>
      <c r="C1109" s="82">
        <v>1</v>
      </c>
      <c r="D1109" s="82">
        <v>3.45</v>
      </c>
    </row>
    <row r="1110" spans="1:4">
      <c r="A1110" s="82">
        <v>21</v>
      </c>
      <c r="B1110" s="82" t="s">
        <v>868</v>
      </c>
      <c r="C1110" s="82">
        <v>1</v>
      </c>
      <c r="D1110" s="82">
        <v>3.45</v>
      </c>
    </row>
    <row r="1111" spans="1:4">
      <c r="A1111" s="82">
        <v>22</v>
      </c>
      <c r="B1111" s="82" t="s">
        <v>900</v>
      </c>
      <c r="C1111" s="82">
        <v>1</v>
      </c>
      <c r="D1111" s="82">
        <v>3.45</v>
      </c>
    </row>
    <row r="1112" spans="1:4">
      <c r="A1112" s="82">
        <v>23</v>
      </c>
      <c r="B1112" s="82" t="s">
        <v>165</v>
      </c>
      <c r="C1112" s="82">
        <v>1</v>
      </c>
      <c r="D1112" s="82">
        <v>3.45</v>
      </c>
    </row>
    <row r="1114" spans="1:4" ht="18.75">
      <c r="A1114" s="105" t="s">
        <v>1855</v>
      </c>
      <c r="B1114" s="105"/>
      <c r="C1114" s="105"/>
      <c r="D1114" s="105"/>
    </row>
    <row r="1115" spans="1:4" ht="15.75">
      <c r="A1115" s="83" t="s">
        <v>329</v>
      </c>
      <c r="B1115" s="84"/>
      <c r="C1115" s="84"/>
      <c r="D1115" s="84"/>
    </row>
    <row r="1116" spans="1:4" ht="76.5">
      <c r="A1116" s="81" t="s">
        <v>1</v>
      </c>
      <c r="B1116" s="81" t="s">
        <v>2</v>
      </c>
      <c r="C1116" s="81" t="s">
        <v>3</v>
      </c>
      <c r="D1116" s="81" t="s">
        <v>4</v>
      </c>
    </row>
    <row r="1117" spans="1:4">
      <c r="A1117" s="82">
        <v>1</v>
      </c>
      <c r="B1117" s="82" t="s">
        <v>331</v>
      </c>
      <c r="C1117" s="82">
        <v>1</v>
      </c>
      <c r="D1117" s="82">
        <v>0.59</v>
      </c>
    </row>
    <row r="1118" spans="1:4">
      <c r="A1118" s="82">
        <v>2</v>
      </c>
      <c r="B1118" s="82" t="s">
        <v>332</v>
      </c>
      <c r="C1118" s="82">
        <v>1</v>
      </c>
      <c r="D1118" s="82">
        <v>0.59</v>
      </c>
    </row>
    <row r="1119" spans="1:4" ht="25.5">
      <c r="A1119" s="82">
        <v>3</v>
      </c>
      <c r="B1119" s="82" t="s">
        <v>333</v>
      </c>
      <c r="C1119" s="82">
        <v>1</v>
      </c>
      <c r="D1119" s="82">
        <v>0.59</v>
      </c>
    </row>
    <row r="1120" spans="1:4" ht="25.5">
      <c r="A1120" s="82">
        <v>4</v>
      </c>
      <c r="B1120" s="82" t="s">
        <v>334</v>
      </c>
      <c r="C1120" s="82">
        <v>1</v>
      </c>
      <c r="D1120" s="82">
        <v>0.59</v>
      </c>
    </row>
    <row r="1121" spans="1:4">
      <c r="A1121" s="82">
        <v>5</v>
      </c>
      <c r="B1121" s="82" t="s">
        <v>42</v>
      </c>
      <c r="C1121" s="82">
        <v>2</v>
      </c>
      <c r="D1121" s="82">
        <v>1.18</v>
      </c>
    </row>
    <row r="1122" spans="1:4">
      <c r="A1122" s="82">
        <v>6</v>
      </c>
      <c r="B1122" s="82" t="s">
        <v>43</v>
      </c>
      <c r="C1122" s="82">
        <v>5</v>
      </c>
      <c r="D1122" s="82">
        <v>2.96</v>
      </c>
    </row>
    <row r="1123" spans="1:4">
      <c r="A1123" s="82">
        <v>7</v>
      </c>
      <c r="B1123" s="82" t="s">
        <v>44</v>
      </c>
      <c r="C1123" s="82">
        <v>2</v>
      </c>
      <c r="D1123" s="82">
        <v>1.18</v>
      </c>
    </row>
    <row r="1124" spans="1:4">
      <c r="A1124" s="82">
        <v>8</v>
      </c>
      <c r="B1124" s="82" t="s">
        <v>349</v>
      </c>
      <c r="C1124" s="82">
        <v>1</v>
      </c>
      <c r="D1124" s="82">
        <v>0.59</v>
      </c>
    </row>
    <row r="1125" spans="1:4">
      <c r="A1125" s="82">
        <v>9</v>
      </c>
      <c r="B1125" s="82" t="s">
        <v>363</v>
      </c>
      <c r="C1125" s="82">
        <v>1</v>
      </c>
      <c r="D1125" s="82">
        <v>0.59</v>
      </c>
    </row>
    <row r="1126" spans="1:4">
      <c r="A1126" s="82">
        <v>10</v>
      </c>
      <c r="B1126" s="82" t="s">
        <v>373</v>
      </c>
      <c r="C1126" s="82">
        <v>1</v>
      </c>
      <c r="D1126" s="82">
        <v>0.59</v>
      </c>
    </row>
    <row r="1127" spans="1:4">
      <c r="A1127" s="82">
        <v>11</v>
      </c>
      <c r="B1127" s="82" t="s">
        <v>182</v>
      </c>
      <c r="C1127" s="82">
        <v>4</v>
      </c>
      <c r="D1127" s="82">
        <v>2.37</v>
      </c>
    </row>
    <row r="1128" spans="1:4">
      <c r="A1128" s="82">
        <v>12</v>
      </c>
      <c r="B1128" s="82" t="s">
        <v>385</v>
      </c>
      <c r="C1128" s="82">
        <v>1</v>
      </c>
      <c r="D1128" s="82">
        <v>0.59</v>
      </c>
    </row>
    <row r="1129" spans="1:4">
      <c r="A1129" s="82">
        <v>13</v>
      </c>
      <c r="B1129" s="82" t="s">
        <v>398</v>
      </c>
      <c r="C1129" s="82">
        <v>1</v>
      </c>
      <c r="D1129" s="82">
        <v>0.59</v>
      </c>
    </row>
    <row r="1130" spans="1:4">
      <c r="A1130" s="82">
        <v>14</v>
      </c>
      <c r="B1130" s="82" t="s">
        <v>412</v>
      </c>
      <c r="C1130" s="82">
        <v>1</v>
      </c>
      <c r="D1130" s="82">
        <v>0.59</v>
      </c>
    </row>
    <row r="1131" spans="1:4">
      <c r="A1131" s="82">
        <v>15</v>
      </c>
      <c r="B1131" s="82" t="s">
        <v>417</v>
      </c>
      <c r="C1131" s="82">
        <v>1</v>
      </c>
      <c r="D1131" s="82">
        <v>0.59</v>
      </c>
    </row>
    <row r="1132" spans="1:4">
      <c r="A1132" s="82">
        <v>16</v>
      </c>
      <c r="B1132" s="82" t="s">
        <v>425</v>
      </c>
      <c r="C1132" s="82">
        <v>2</v>
      </c>
      <c r="D1132" s="82">
        <v>1.18</v>
      </c>
    </row>
    <row r="1133" spans="1:4">
      <c r="A1133" s="82">
        <v>17</v>
      </c>
      <c r="B1133" s="82" t="s">
        <v>429</v>
      </c>
      <c r="C1133" s="82">
        <v>1</v>
      </c>
      <c r="D1133" s="82">
        <v>0.59</v>
      </c>
    </row>
    <row r="1134" spans="1:4">
      <c r="A1134" s="82">
        <v>18</v>
      </c>
      <c r="B1134" s="82" t="s">
        <v>439</v>
      </c>
      <c r="C1134" s="82">
        <v>1</v>
      </c>
      <c r="D1134" s="82">
        <v>0.59</v>
      </c>
    </row>
    <row r="1135" spans="1:4">
      <c r="A1135" s="82">
        <v>19</v>
      </c>
      <c r="B1135" s="82" t="s">
        <v>445</v>
      </c>
      <c r="C1135" s="82">
        <v>1</v>
      </c>
      <c r="D1135" s="82">
        <v>0.59</v>
      </c>
    </row>
    <row r="1136" spans="1:4">
      <c r="A1136" s="82">
        <v>20</v>
      </c>
      <c r="B1136" s="82" t="s">
        <v>446</v>
      </c>
      <c r="C1136" s="82">
        <v>1</v>
      </c>
      <c r="D1136" s="82">
        <v>0.59</v>
      </c>
    </row>
    <row r="1137" spans="1:4">
      <c r="A1137" s="82">
        <v>21</v>
      </c>
      <c r="B1137" s="82" t="s">
        <v>452</v>
      </c>
      <c r="C1137" s="82">
        <v>1</v>
      </c>
      <c r="D1137" s="82">
        <v>0.59</v>
      </c>
    </row>
    <row r="1138" spans="1:4">
      <c r="A1138" s="82">
        <v>22</v>
      </c>
      <c r="B1138" s="82" t="s">
        <v>457</v>
      </c>
      <c r="C1138" s="82">
        <v>1</v>
      </c>
      <c r="D1138" s="82">
        <v>0.59</v>
      </c>
    </row>
    <row r="1139" spans="1:4">
      <c r="A1139" s="82">
        <v>23</v>
      </c>
      <c r="B1139" s="82" t="s">
        <v>466</v>
      </c>
      <c r="C1139" s="82">
        <v>1</v>
      </c>
      <c r="D1139" s="82">
        <v>0.59</v>
      </c>
    </row>
    <row r="1140" spans="1:4">
      <c r="A1140" s="82">
        <v>24</v>
      </c>
      <c r="B1140" s="82" t="s">
        <v>476</v>
      </c>
      <c r="C1140" s="82">
        <v>1</v>
      </c>
      <c r="D1140" s="82">
        <v>0.59</v>
      </c>
    </row>
    <row r="1141" spans="1:4">
      <c r="A1141" s="82">
        <v>25</v>
      </c>
      <c r="B1141" s="82" t="s">
        <v>482</v>
      </c>
      <c r="C1141" s="82">
        <v>1</v>
      </c>
      <c r="D1141" s="82">
        <v>0.59</v>
      </c>
    </row>
    <row r="1142" spans="1:4">
      <c r="A1142" s="82">
        <v>26</v>
      </c>
      <c r="B1142" s="82" t="s">
        <v>488</v>
      </c>
      <c r="C1142" s="82">
        <v>1</v>
      </c>
      <c r="D1142" s="82">
        <v>0.59</v>
      </c>
    </row>
    <row r="1143" spans="1:4">
      <c r="A1143" s="82">
        <v>27</v>
      </c>
      <c r="B1143" s="82" t="s">
        <v>494</v>
      </c>
      <c r="C1143" s="82">
        <v>1</v>
      </c>
      <c r="D1143" s="82">
        <v>0.59</v>
      </c>
    </row>
    <row r="1144" spans="1:4" ht="38.25">
      <c r="A1144" s="82">
        <v>28</v>
      </c>
      <c r="B1144" s="82" t="s">
        <v>495</v>
      </c>
      <c r="C1144" s="82">
        <v>1</v>
      </c>
      <c r="D1144" s="82">
        <v>0.59</v>
      </c>
    </row>
    <row r="1145" spans="1:4">
      <c r="A1145" s="82">
        <v>29</v>
      </c>
      <c r="B1145" s="82" t="s">
        <v>523</v>
      </c>
      <c r="C1145" s="82">
        <v>1</v>
      </c>
      <c r="D1145" s="82">
        <v>0.59</v>
      </c>
    </row>
    <row r="1146" spans="1:4">
      <c r="A1146" s="82">
        <v>30</v>
      </c>
      <c r="B1146" s="82" t="s">
        <v>527</v>
      </c>
      <c r="C1146" s="82">
        <v>1</v>
      </c>
      <c r="D1146" s="82">
        <v>0.59</v>
      </c>
    </row>
    <row r="1147" spans="1:4">
      <c r="A1147" s="82">
        <v>31</v>
      </c>
      <c r="B1147" s="82" t="s">
        <v>1332</v>
      </c>
      <c r="C1147" s="82">
        <v>1</v>
      </c>
      <c r="D1147" s="82">
        <v>0.59</v>
      </c>
    </row>
    <row r="1148" spans="1:4">
      <c r="A1148" s="82">
        <v>32</v>
      </c>
      <c r="B1148" s="82" t="s">
        <v>544</v>
      </c>
      <c r="C1148" s="82">
        <v>1</v>
      </c>
      <c r="D1148" s="82">
        <v>0.59</v>
      </c>
    </row>
    <row r="1149" spans="1:4">
      <c r="A1149" s="82">
        <v>33</v>
      </c>
      <c r="B1149" s="82" t="s">
        <v>545</v>
      </c>
      <c r="C1149" s="82">
        <v>1</v>
      </c>
      <c r="D1149" s="82">
        <v>0.59</v>
      </c>
    </row>
    <row r="1150" spans="1:4">
      <c r="A1150" s="82">
        <v>34</v>
      </c>
      <c r="B1150" s="82" t="s">
        <v>547</v>
      </c>
      <c r="C1150" s="82">
        <v>1</v>
      </c>
      <c r="D1150" s="82">
        <v>0.59</v>
      </c>
    </row>
    <row r="1151" spans="1:4">
      <c r="A1151" s="82">
        <v>35</v>
      </c>
      <c r="B1151" s="82" t="s">
        <v>551</v>
      </c>
      <c r="C1151" s="82">
        <v>1</v>
      </c>
      <c r="D1151" s="82">
        <v>0.59</v>
      </c>
    </row>
    <row r="1152" spans="1:4">
      <c r="A1152" s="82">
        <v>36</v>
      </c>
      <c r="B1152" s="82" t="s">
        <v>94</v>
      </c>
      <c r="C1152" s="82">
        <v>2</v>
      </c>
      <c r="D1152" s="82">
        <v>1.18</v>
      </c>
    </row>
    <row r="1153" spans="1:4">
      <c r="A1153" s="82">
        <v>37</v>
      </c>
      <c r="B1153" s="82" t="s">
        <v>568</v>
      </c>
      <c r="C1153" s="82">
        <v>1</v>
      </c>
      <c r="D1153" s="82">
        <v>0.59</v>
      </c>
    </row>
    <row r="1154" spans="1:4">
      <c r="A1154" s="82">
        <v>38</v>
      </c>
      <c r="B1154" s="82" t="s">
        <v>569</v>
      </c>
      <c r="C1154" s="82">
        <v>1</v>
      </c>
      <c r="D1154" s="82">
        <v>0.59</v>
      </c>
    </row>
    <row r="1155" spans="1:4">
      <c r="A1155" s="82">
        <v>39</v>
      </c>
      <c r="B1155" s="82" t="s">
        <v>96</v>
      </c>
      <c r="C1155" s="82">
        <v>6</v>
      </c>
      <c r="D1155" s="82">
        <v>3.55</v>
      </c>
    </row>
    <row r="1156" spans="1:4">
      <c r="A1156" s="82">
        <v>40</v>
      </c>
      <c r="B1156" s="82" t="s">
        <v>572</v>
      </c>
      <c r="C1156" s="82">
        <v>1</v>
      </c>
      <c r="D1156" s="82">
        <v>0.59</v>
      </c>
    </row>
    <row r="1157" spans="1:4">
      <c r="A1157" s="82">
        <v>41</v>
      </c>
      <c r="B1157" s="82" t="s">
        <v>576</v>
      </c>
      <c r="C1157" s="82">
        <v>1</v>
      </c>
      <c r="D1157" s="82">
        <v>0.59</v>
      </c>
    </row>
    <row r="1158" spans="1:4">
      <c r="A1158" s="82">
        <v>42</v>
      </c>
      <c r="B1158" s="82" t="s">
        <v>590</v>
      </c>
      <c r="C1158" s="82">
        <v>1</v>
      </c>
      <c r="D1158" s="82">
        <v>0.59</v>
      </c>
    </row>
    <row r="1159" spans="1:4">
      <c r="A1159" s="82">
        <v>43</v>
      </c>
      <c r="B1159" s="82" t="s">
        <v>101</v>
      </c>
      <c r="C1159" s="82">
        <v>1</v>
      </c>
      <c r="D1159" s="82">
        <v>0.59</v>
      </c>
    </row>
    <row r="1160" spans="1:4">
      <c r="A1160" s="82">
        <v>44</v>
      </c>
      <c r="B1160" s="82" t="s">
        <v>155</v>
      </c>
      <c r="C1160" s="82">
        <v>1</v>
      </c>
      <c r="D1160" s="82">
        <v>0.59</v>
      </c>
    </row>
    <row r="1161" spans="1:4">
      <c r="A1161" s="82">
        <v>45</v>
      </c>
      <c r="B1161" s="82" t="s">
        <v>633</v>
      </c>
      <c r="C1161" s="82">
        <v>1</v>
      </c>
      <c r="D1161" s="82">
        <v>0.59</v>
      </c>
    </row>
    <row r="1162" spans="1:4">
      <c r="A1162" s="82">
        <v>46</v>
      </c>
      <c r="B1162" s="82" t="s">
        <v>637</v>
      </c>
      <c r="C1162" s="82">
        <v>1</v>
      </c>
      <c r="D1162" s="82">
        <v>0.59</v>
      </c>
    </row>
    <row r="1163" spans="1:4">
      <c r="A1163" s="82">
        <v>47</v>
      </c>
      <c r="B1163" s="82" t="s">
        <v>639</v>
      </c>
      <c r="C1163" s="82">
        <v>1</v>
      </c>
      <c r="D1163" s="82">
        <v>0.59</v>
      </c>
    </row>
    <row r="1164" spans="1:4">
      <c r="A1164" s="82">
        <v>48</v>
      </c>
      <c r="B1164" s="82" t="s">
        <v>644</v>
      </c>
      <c r="C1164" s="82">
        <v>1</v>
      </c>
      <c r="D1164" s="82">
        <v>0.59</v>
      </c>
    </row>
    <row r="1165" spans="1:4">
      <c r="A1165" s="82">
        <v>49</v>
      </c>
      <c r="B1165" s="82" t="s">
        <v>665</v>
      </c>
      <c r="C1165" s="82">
        <v>1</v>
      </c>
      <c r="D1165" s="82">
        <v>0.59</v>
      </c>
    </row>
    <row r="1166" spans="1:4" ht="25.5">
      <c r="A1166" s="82">
        <v>50</v>
      </c>
      <c r="B1166" s="82" t="s">
        <v>666</v>
      </c>
      <c r="C1166" s="82">
        <v>1</v>
      </c>
      <c r="D1166" s="82">
        <v>0.59</v>
      </c>
    </row>
    <row r="1167" spans="1:4">
      <c r="A1167" s="82">
        <v>51</v>
      </c>
      <c r="B1167" s="82" t="s">
        <v>119</v>
      </c>
      <c r="C1167" s="82">
        <v>13</v>
      </c>
      <c r="D1167" s="82">
        <v>7.69</v>
      </c>
    </row>
    <row r="1168" spans="1:4">
      <c r="A1168" s="82">
        <v>52</v>
      </c>
      <c r="B1168" s="82" t="s">
        <v>680</v>
      </c>
      <c r="C1168" s="82">
        <v>1</v>
      </c>
      <c r="D1168" s="82">
        <v>0.59</v>
      </c>
    </row>
    <row r="1169" spans="1:4">
      <c r="A1169" s="82">
        <v>53</v>
      </c>
      <c r="B1169" s="82" t="s">
        <v>122</v>
      </c>
      <c r="C1169" s="82">
        <v>3</v>
      </c>
      <c r="D1169" s="82">
        <v>1.78</v>
      </c>
    </row>
    <row r="1170" spans="1:4">
      <c r="A1170" s="82">
        <v>54</v>
      </c>
      <c r="B1170" s="82" t="s">
        <v>697</v>
      </c>
      <c r="C1170" s="82">
        <v>1</v>
      </c>
      <c r="D1170" s="82">
        <v>0.59</v>
      </c>
    </row>
    <row r="1171" spans="1:4">
      <c r="A1171" s="82">
        <v>55</v>
      </c>
      <c r="B1171" s="82" t="s">
        <v>711</v>
      </c>
      <c r="C1171" s="82">
        <v>1</v>
      </c>
      <c r="D1171" s="82">
        <v>0.59</v>
      </c>
    </row>
    <row r="1172" spans="1:4">
      <c r="A1172" s="82">
        <v>56</v>
      </c>
      <c r="B1172" s="82" t="s">
        <v>712</v>
      </c>
      <c r="C1172" s="82">
        <v>1</v>
      </c>
      <c r="D1172" s="82">
        <v>0.59</v>
      </c>
    </row>
    <row r="1173" spans="1:4">
      <c r="A1173" s="82">
        <v>57</v>
      </c>
      <c r="B1173" s="82" t="s">
        <v>716</v>
      </c>
      <c r="C1173" s="82">
        <v>1</v>
      </c>
      <c r="D1173" s="82">
        <v>0.59</v>
      </c>
    </row>
    <row r="1174" spans="1:4">
      <c r="A1174" s="82">
        <v>58</v>
      </c>
      <c r="B1174" s="82" t="s">
        <v>726</v>
      </c>
      <c r="C1174" s="82">
        <v>1</v>
      </c>
      <c r="D1174" s="82">
        <v>0.59</v>
      </c>
    </row>
    <row r="1175" spans="1:4">
      <c r="A1175" s="82">
        <v>59</v>
      </c>
      <c r="B1175" s="82" t="s">
        <v>729</v>
      </c>
      <c r="C1175" s="82">
        <v>1</v>
      </c>
      <c r="D1175" s="82">
        <v>0.59</v>
      </c>
    </row>
    <row r="1176" spans="1:4">
      <c r="A1176" s="82">
        <v>60</v>
      </c>
      <c r="B1176" s="82" t="s">
        <v>730</v>
      </c>
      <c r="C1176" s="82">
        <v>1</v>
      </c>
      <c r="D1176" s="82">
        <v>0.59</v>
      </c>
    </row>
    <row r="1177" spans="1:4">
      <c r="A1177" s="82">
        <v>61</v>
      </c>
      <c r="B1177" s="82" t="s">
        <v>731</v>
      </c>
      <c r="C1177" s="82">
        <v>1</v>
      </c>
      <c r="D1177" s="82">
        <v>0.59</v>
      </c>
    </row>
    <row r="1178" spans="1:4">
      <c r="A1178" s="82">
        <v>62</v>
      </c>
      <c r="B1178" s="82" t="s">
        <v>735</v>
      </c>
      <c r="C1178" s="82">
        <v>1</v>
      </c>
      <c r="D1178" s="82">
        <v>0.59</v>
      </c>
    </row>
    <row r="1179" spans="1:4">
      <c r="A1179" s="82">
        <v>63</v>
      </c>
      <c r="B1179" s="82" t="s">
        <v>745</v>
      </c>
      <c r="C1179" s="82">
        <v>1</v>
      </c>
      <c r="D1179" s="82">
        <v>0.59</v>
      </c>
    </row>
    <row r="1180" spans="1:4">
      <c r="A1180" s="82">
        <v>64</v>
      </c>
      <c r="B1180" s="82" t="s">
        <v>750</v>
      </c>
      <c r="C1180" s="82">
        <v>1</v>
      </c>
      <c r="D1180" s="82">
        <v>0.59</v>
      </c>
    </row>
    <row r="1181" spans="1:4">
      <c r="A1181" s="82">
        <v>65</v>
      </c>
      <c r="B1181" s="82" t="s">
        <v>757</v>
      </c>
      <c r="C1181" s="82">
        <v>1</v>
      </c>
      <c r="D1181" s="82">
        <v>0.59</v>
      </c>
    </row>
    <row r="1182" spans="1:4">
      <c r="A1182" s="82">
        <v>66</v>
      </c>
      <c r="B1182" s="82" t="s">
        <v>759</v>
      </c>
      <c r="C1182" s="82">
        <v>1</v>
      </c>
      <c r="D1182" s="82">
        <v>0.59</v>
      </c>
    </row>
    <row r="1183" spans="1:4">
      <c r="A1183" s="82">
        <v>67</v>
      </c>
      <c r="B1183" s="82" t="s">
        <v>763</v>
      </c>
      <c r="C1183" s="82">
        <v>1</v>
      </c>
      <c r="D1183" s="82">
        <v>0.59</v>
      </c>
    </row>
    <row r="1184" spans="1:4">
      <c r="A1184" s="82">
        <v>68</v>
      </c>
      <c r="B1184" s="82" t="s">
        <v>769</v>
      </c>
      <c r="C1184" s="82">
        <v>1</v>
      </c>
      <c r="D1184" s="82">
        <v>0.59</v>
      </c>
    </row>
    <row r="1185" spans="1:4">
      <c r="A1185" s="82">
        <v>69</v>
      </c>
      <c r="B1185" s="82" t="s">
        <v>774</v>
      </c>
      <c r="C1185" s="82">
        <v>1</v>
      </c>
      <c r="D1185" s="82">
        <v>0.59</v>
      </c>
    </row>
    <row r="1186" spans="1:4">
      <c r="A1186" s="82">
        <v>70</v>
      </c>
      <c r="B1186" s="82" t="s">
        <v>781</v>
      </c>
      <c r="C1186" s="82">
        <v>1</v>
      </c>
      <c r="D1186" s="82">
        <v>0.59</v>
      </c>
    </row>
    <row r="1187" spans="1:4">
      <c r="A1187" s="82">
        <v>71</v>
      </c>
      <c r="B1187" s="82" t="s">
        <v>795</v>
      </c>
      <c r="C1187" s="82">
        <v>1</v>
      </c>
      <c r="D1187" s="82">
        <v>0.59</v>
      </c>
    </row>
    <row r="1188" spans="1:4">
      <c r="A1188" s="82">
        <v>72</v>
      </c>
      <c r="B1188" s="82" t="s">
        <v>797</v>
      </c>
      <c r="C1188" s="82">
        <v>1</v>
      </c>
      <c r="D1188" s="82">
        <v>0.59</v>
      </c>
    </row>
    <row r="1189" spans="1:4">
      <c r="A1189" s="82">
        <v>73</v>
      </c>
      <c r="B1189" s="82" t="s">
        <v>799</v>
      </c>
      <c r="C1189" s="82">
        <v>1</v>
      </c>
      <c r="D1189" s="82">
        <v>0.59</v>
      </c>
    </row>
    <row r="1190" spans="1:4">
      <c r="A1190" s="82">
        <v>74</v>
      </c>
      <c r="B1190" s="82" t="s">
        <v>800</v>
      </c>
      <c r="C1190" s="82">
        <v>1</v>
      </c>
      <c r="D1190" s="82">
        <v>0.59</v>
      </c>
    </row>
    <row r="1191" spans="1:4">
      <c r="A1191" s="82">
        <v>75</v>
      </c>
      <c r="B1191" s="82" t="s">
        <v>807</v>
      </c>
      <c r="C1191" s="82">
        <v>1</v>
      </c>
      <c r="D1191" s="82">
        <v>0.59</v>
      </c>
    </row>
    <row r="1192" spans="1:4">
      <c r="A1192" s="82">
        <v>76</v>
      </c>
      <c r="B1192" s="82" t="s">
        <v>816</v>
      </c>
      <c r="C1192" s="82">
        <v>1</v>
      </c>
      <c r="D1192" s="82">
        <v>0.59</v>
      </c>
    </row>
    <row r="1193" spans="1:4">
      <c r="A1193" s="82">
        <v>77</v>
      </c>
      <c r="B1193" s="82" t="s">
        <v>826</v>
      </c>
      <c r="C1193" s="82">
        <v>1</v>
      </c>
      <c r="D1193" s="82">
        <v>0.59</v>
      </c>
    </row>
    <row r="1194" spans="1:4">
      <c r="A1194" s="82">
        <v>78</v>
      </c>
      <c r="B1194" s="82" t="s">
        <v>835</v>
      </c>
      <c r="C1194" s="82">
        <v>2</v>
      </c>
      <c r="D1194" s="82">
        <v>1.18</v>
      </c>
    </row>
    <row r="1195" spans="1:4">
      <c r="A1195" s="82">
        <v>79</v>
      </c>
      <c r="B1195" s="82" t="s">
        <v>837</v>
      </c>
      <c r="C1195" s="82">
        <v>1</v>
      </c>
      <c r="D1195" s="82">
        <v>0.59</v>
      </c>
    </row>
    <row r="1196" spans="1:4">
      <c r="A1196" s="82">
        <v>80</v>
      </c>
      <c r="B1196" s="82" t="s">
        <v>866</v>
      </c>
      <c r="C1196" s="82">
        <v>1</v>
      </c>
      <c r="D1196" s="82">
        <v>0.59</v>
      </c>
    </row>
    <row r="1197" spans="1:4">
      <c r="A1197" s="82">
        <v>81</v>
      </c>
      <c r="B1197" s="82" t="s">
        <v>872</v>
      </c>
      <c r="C1197" s="82">
        <v>1</v>
      </c>
      <c r="D1197" s="82">
        <v>0.59</v>
      </c>
    </row>
    <row r="1198" spans="1:4">
      <c r="A1198" s="82">
        <v>82</v>
      </c>
      <c r="B1198" s="82" t="s">
        <v>879</v>
      </c>
      <c r="C1198" s="82">
        <v>1</v>
      </c>
      <c r="D1198" s="82">
        <v>0.59</v>
      </c>
    </row>
    <row r="1199" spans="1:4">
      <c r="A1199" s="82">
        <v>83</v>
      </c>
      <c r="B1199" s="82" t="s">
        <v>880</v>
      </c>
      <c r="C1199" s="82">
        <v>1</v>
      </c>
      <c r="D1199" s="82">
        <v>0.59</v>
      </c>
    </row>
    <row r="1200" spans="1:4">
      <c r="A1200" s="82">
        <v>84</v>
      </c>
      <c r="B1200" s="82" t="s">
        <v>881</v>
      </c>
      <c r="C1200" s="82">
        <v>1</v>
      </c>
      <c r="D1200" s="82">
        <v>0.59</v>
      </c>
    </row>
    <row r="1201" spans="1:4">
      <c r="A1201" s="82">
        <v>85</v>
      </c>
      <c r="B1201" s="82" t="s">
        <v>336</v>
      </c>
      <c r="C1201" s="82">
        <v>1</v>
      </c>
      <c r="D1201" s="82">
        <v>0.59</v>
      </c>
    </row>
    <row r="1202" spans="1:4">
      <c r="A1202" s="82">
        <v>86</v>
      </c>
      <c r="B1202" s="82" t="s">
        <v>883</v>
      </c>
      <c r="C1202" s="82">
        <v>1</v>
      </c>
      <c r="D1202" s="82">
        <v>0.59</v>
      </c>
    </row>
    <row r="1203" spans="1:4">
      <c r="A1203" s="82">
        <v>87</v>
      </c>
      <c r="B1203" s="82" t="s">
        <v>884</v>
      </c>
      <c r="C1203" s="82">
        <v>1</v>
      </c>
      <c r="D1203" s="82">
        <v>0.59</v>
      </c>
    </row>
    <row r="1204" spans="1:4">
      <c r="A1204" s="82">
        <v>88</v>
      </c>
      <c r="B1204" s="82" t="s">
        <v>903</v>
      </c>
      <c r="C1204" s="82">
        <v>1</v>
      </c>
      <c r="D1204" s="82">
        <v>0.59</v>
      </c>
    </row>
    <row r="1205" spans="1:4">
      <c r="A1205" s="82">
        <v>89</v>
      </c>
      <c r="B1205" s="82" t="s">
        <v>907</v>
      </c>
      <c r="C1205" s="82">
        <v>1</v>
      </c>
      <c r="D1205" s="82">
        <v>0.59</v>
      </c>
    </row>
    <row r="1206" spans="1:4">
      <c r="A1206" s="82">
        <v>90</v>
      </c>
      <c r="B1206" s="82" t="s">
        <v>167</v>
      </c>
      <c r="C1206" s="82">
        <v>1</v>
      </c>
      <c r="D1206" s="82">
        <v>0.59</v>
      </c>
    </row>
    <row r="1207" spans="1:4">
      <c r="A1207" s="82">
        <v>91</v>
      </c>
      <c r="B1207" s="82" t="s">
        <v>920</v>
      </c>
      <c r="C1207" s="82">
        <v>1</v>
      </c>
      <c r="D1207" s="82">
        <v>0.59</v>
      </c>
    </row>
    <row r="1208" spans="1:4">
      <c r="A1208" s="82">
        <v>92</v>
      </c>
      <c r="B1208" s="82" t="s">
        <v>921</v>
      </c>
      <c r="C1208" s="82">
        <v>1</v>
      </c>
      <c r="D1208" s="82">
        <v>0.59</v>
      </c>
    </row>
    <row r="1209" spans="1:4">
      <c r="A1209" s="82">
        <v>93</v>
      </c>
      <c r="B1209" s="82" t="s">
        <v>929</v>
      </c>
      <c r="C1209" s="82">
        <v>1</v>
      </c>
      <c r="D1209" s="82">
        <v>0.59</v>
      </c>
    </row>
    <row r="1210" spans="1:4">
      <c r="A1210" s="82">
        <v>94</v>
      </c>
      <c r="B1210" s="82" t="s">
        <v>950</v>
      </c>
      <c r="C1210" s="82">
        <v>2</v>
      </c>
      <c r="D1210" s="82">
        <v>1.18</v>
      </c>
    </row>
    <row r="1211" spans="1:4">
      <c r="A1211" s="82">
        <v>95</v>
      </c>
      <c r="B1211" s="82" t="s">
        <v>963</v>
      </c>
      <c r="C1211" s="82">
        <v>1</v>
      </c>
      <c r="D1211" s="82">
        <v>0.59</v>
      </c>
    </row>
    <row r="1212" spans="1:4">
      <c r="A1212" s="82">
        <v>96</v>
      </c>
      <c r="B1212" s="82" t="s">
        <v>968</v>
      </c>
      <c r="C1212" s="82">
        <v>1</v>
      </c>
      <c r="D1212" s="82">
        <v>0.59</v>
      </c>
    </row>
    <row r="1213" spans="1:4" ht="38.25">
      <c r="A1213" s="82">
        <v>97</v>
      </c>
      <c r="B1213" s="82" t="s">
        <v>979</v>
      </c>
      <c r="C1213" s="82">
        <v>1</v>
      </c>
      <c r="D1213" s="82">
        <v>0.59</v>
      </c>
    </row>
    <row r="1214" spans="1:4">
      <c r="A1214" s="82">
        <v>98</v>
      </c>
      <c r="B1214" s="82" t="s">
        <v>981</v>
      </c>
      <c r="C1214" s="82">
        <v>1</v>
      </c>
      <c r="D1214" s="82">
        <v>0.59</v>
      </c>
    </row>
    <row r="1215" spans="1:4">
      <c r="A1215" s="82">
        <v>99</v>
      </c>
      <c r="B1215" s="82" t="s">
        <v>986</v>
      </c>
      <c r="C1215" s="82">
        <v>1</v>
      </c>
      <c r="D1215" s="82">
        <v>0.59</v>
      </c>
    </row>
    <row r="1216" spans="1:4">
      <c r="A1216" s="82">
        <v>100</v>
      </c>
      <c r="B1216" s="82" t="s">
        <v>1005</v>
      </c>
      <c r="C1216" s="82">
        <v>1</v>
      </c>
      <c r="D1216" s="82">
        <v>0.59</v>
      </c>
    </row>
    <row r="1217" spans="1:4">
      <c r="A1217" s="82">
        <v>101</v>
      </c>
      <c r="B1217" s="82" t="s">
        <v>998</v>
      </c>
      <c r="C1217" s="82">
        <v>3</v>
      </c>
      <c r="D1217" s="82">
        <v>1.78</v>
      </c>
    </row>
    <row r="1218" spans="1:4">
      <c r="A1218" s="82">
        <v>102</v>
      </c>
      <c r="B1218" s="82" t="s">
        <v>1014</v>
      </c>
      <c r="C1218" s="82">
        <v>1</v>
      </c>
      <c r="D1218" s="82">
        <v>0.59</v>
      </c>
    </row>
    <row r="1219" spans="1:4">
      <c r="A1219" s="82">
        <v>103</v>
      </c>
      <c r="B1219" s="82" t="s">
        <v>1015</v>
      </c>
      <c r="C1219" s="82">
        <v>1</v>
      </c>
      <c r="D1219" s="82">
        <v>0.59</v>
      </c>
    </row>
    <row r="1220" spans="1:4">
      <c r="A1220" s="82">
        <v>104</v>
      </c>
      <c r="B1220" s="82" t="s">
        <v>1016</v>
      </c>
      <c r="C1220" s="82">
        <v>1</v>
      </c>
      <c r="D1220" s="82">
        <v>0.59</v>
      </c>
    </row>
    <row r="1221" spans="1:4">
      <c r="A1221" s="82">
        <v>105</v>
      </c>
      <c r="B1221" s="82" t="s">
        <v>1020</v>
      </c>
      <c r="C1221" s="82">
        <v>1</v>
      </c>
      <c r="D1221" s="82">
        <v>0.59</v>
      </c>
    </row>
    <row r="1222" spans="1:4">
      <c r="A1222" s="82">
        <v>106</v>
      </c>
      <c r="B1222" s="82" t="s">
        <v>1026</v>
      </c>
      <c r="C1222" s="82">
        <v>1</v>
      </c>
      <c r="D1222" s="82">
        <v>0.59</v>
      </c>
    </row>
    <row r="1223" spans="1:4">
      <c r="A1223" s="82">
        <v>107</v>
      </c>
      <c r="B1223" s="82" t="s">
        <v>1029</v>
      </c>
      <c r="C1223" s="82">
        <v>1</v>
      </c>
      <c r="D1223" s="82">
        <v>0.59</v>
      </c>
    </row>
    <row r="1224" spans="1:4">
      <c r="A1224" s="82">
        <v>108</v>
      </c>
      <c r="B1224" s="82" t="s">
        <v>1035</v>
      </c>
      <c r="C1224" s="82">
        <v>1</v>
      </c>
      <c r="D1224" s="82">
        <v>0.59</v>
      </c>
    </row>
    <row r="1225" spans="1:4">
      <c r="A1225" s="82">
        <v>109</v>
      </c>
      <c r="B1225" s="82" t="s">
        <v>1036</v>
      </c>
      <c r="C1225" s="82">
        <v>1</v>
      </c>
      <c r="D1225" s="82">
        <v>0.59</v>
      </c>
    </row>
    <row r="1226" spans="1:4">
      <c r="A1226" s="82">
        <v>110</v>
      </c>
      <c r="B1226" s="82" t="s">
        <v>1044</v>
      </c>
      <c r="C1226" s="82">
        <v>1</v>
      </c>
      <c r="D1226" s="82">
        <v>0.59</v>
      </c>
    </row>
    <row r="1227" spans="1:4">
      <c r="A1227" s="82">
        <v>111</v>
      </c>
      <c r="B1227" s="82" t="s">
        <v>1051</v>
      </c>
      <c r="C1227" s="82">
        <v>1</v>
      </c>
      <c r="D1227" s="82">
        <v>0.59</v>
      </c>
    </row>
    <row r="1228" spans="1:4">
      <c r="A1228" s="82">
        <v>112</v>
      </c>
      <c r="B1228" s="82" t="s">
        <v>1052</v>
      </c>
      <c r="C1228" s="82">
        <v>1</v>
      </c>
      <c r="D1228" s="82">
        <v>0.59</v>
      </c>
    </row>
    <row r="1229" spans="1:4">
      <c r="A1229" s="82">
        <v>113</v>
      </c>
      <c r="B1229" s="82" t="s">
        <v>1057</v>
      </c>
      <c r="C1229" s="82">
        <v>1</v>
      </c>
      <c r="D1229" s="82">
        <v>0.59</v>
      </c>
    </row>
    <row r="1230" spans="1:4">
      <c r="A1230" s="82">
        <v>114</v>
      </c>
      <c r="B1230" s="82" t="s">
        <v>1062</v>
      </c>
      <c r="C1230" s="82">
        <v>1</v>
      </c>
      <c r="D1230" s="82">
        <v>0.59</v>
      </c>
    </row>
    <row r="1231" spans="1:4">
      <c r="A1231" s="82">
        <v>115</v>
      </c>
      <c r="B1231" s="82" t="s">
        <v>1064</v>
      </c>
      <c r="C1231" s="82">
        <v>1</v>
      </c>
      <c r="D1231" s="82">
        <v>0.59</v>
      </c>
    </row>
    <row r="1232" spans="1:4">
      <c r="A1232" s="82">
        <v>116</v>
      </c>
      <c r="B1232" s="82" t="s">
        <v>1083</v>
      </c>
      <c r="C1232" s="82">
        <v>1</v>
      </c>
      <c r="D1232" s="82">
        <v>0.59</v>
      </c>
    </row>
    <row r="1233" spans="1:4">
      <c r="A1233" s="82">
        <v>117</v>
      </c>
      <c r="B1233" s="82" t="s">
        <v>1094</v>
      </c>
      <c r="C1233" s="82">
        <v>1</v>
      </c>
      <c r="D1233" s="82">
        <v>0.59</v>
      </c>
    </row>
    <row r="1234" spans="1:4">
      <c r="A1234" s="82">
        <v>118</v>
      </c>
      <c r="B1234" s="82" t="s">
        <v>1095</v>
      </c>
      <c r="C1234" s="82">
        <v>1</v>
      </c>
      <c r="D1234" s="82">
        <v>0.59</v>
      </c>
    </row>
    <row r="1235" spans="1:4">
      <c r="A1235" s="82">
        <v>119</v>
      </c>
      <c r="B1235" s="82" t="s">
        <v>1111</v>
      </c>
      <c r="C1235" s="82">
        <v>1</v>
      </c>
      <c r="D1235" s="82">
        <v>0.59</v>
      </c>
    </row>
    <row r="1236" spans="1:4">
      <c r="A1236" s="82">
        <v>120</v>
      </c>
      <c r="B1236" s="82" t="s">
        <v>1114</v>
      </c>
      <c r="C1236" s="82">
        <v>1</v>
      </c>
      <c r="D1236" s="82">
        <v>0.59</v>
      </c>
    </row>
    <row r="1237" spans="1:4">
      <c r="A1237" s="82">
        <v>121</v>
      </c>
      <c r="B1237" s="82" t="s">
        <v>1119</v>
      </c>
      <c r="C1237" s="82">
        <v>1</v>
      </c>
      <c r="D1237" s="82">
        <v>0.59</v>
      </c>
    </row>
    <row r="1238" spans="1:4">
      <c r="A1238" s="82">
        <v>122</v>
      </c>
      <c r="B1238" s="82" t="s">
        <v>1120</v>
      </c>
      <c r="C1238" s="82">
        <v>1</v>
      </c>
      <c r="D1238" s="82">
        <v>0.59</v>
      </c>
    </row>
    <row r="1239" spans="1:4">
      <c r="A1239" s="82">
        <v>123</v>
      </c>
      <c r="B1239" s="82" t="s">
        <v>1121</v>
      </c>
      <c r="C1239" s="82">
        <v>1</v>
      </c>
      <c r="D1239" s="82">
        <v>0.59</v>
      </c>
    </row>
    <row r="1240" spans="1:4">
      <c r="A1240" s="82">
        <v>124</v>
      </c>
      <c r="B1240" s="82" t="s">
        <v>1126</v>
      </c>
      <c r="C1240" s="82">
        <v>1</v>
      </c>
      <c r="D1240" s="82">
        <v>0.59</v>
      </c>
    </row>
    <row r="1241" spans="1:4">
      <c r="A1241" s="82">
        <v>125</v>
      </c>
      <c r="B1241" s="82" t="s">
        <v>1138</v>
      </c>
      <c r="C1241" s="82">
        <v>1</v>
      </c>
      <c r="D1241" s="82">
        <v>0.59</v>
      </c>
    </row>
    <row r="1242" spans="1:4">
      <c r="A1242" s="82">
        <v>126</v>
      </c>
      <c r="B1242" s="82" t="s">
        <v>1144</v>
      </c>
      <c r="C1242" s="82">
        <v>1</v>
      </c>
      <c r="D1242" s="82">
        <v>0.59</v>
      </c>
    </row>
    <row r="1243" spans="1:4">
      <c r="A1243" s="82">
        <v>127</v>
      </c>
      <c r="B1243" s="82" t="s">
        <v>1145</v>
      </c>
      <c r="C1243" s="82">
        <v>1</v>
      </c>
      <c r="D1243" s="82">
        <v>0.59</v>
      </c>
    </row>
    <row r="1244" spans="1:4">
      <c r="A1244" s="82">
        <v>128</v>
      </c>
      <c r="B1244" s="82" t="s">
        <v>1153</v>
      </c>
      <c r="C1244" s="82">
        <v>1</v>
      </c>
      <c r="D1244" s="82">
        <v>0.59</v>
      </c>
    </row>
    <row r="1245" spans="1:4">
      <c r="A1245" s="82">
        <v>129</v>
      </c>
      <c r="B1245" s="82" t="s">
        <v>1157</v>
      </c>
      <c r="C1245" s="82">
        <v>1</v>
      </c>
      <c r="D1245" s="82">
        <v>0.59</v>
      </c>
    </row>
    <row r="1246" spans="1:4">
      <c r="A1246" s="82">
        <v>130</v>
      </c>
      <c r="B1246" s="82" t="s">
        <v>1158</v>
      </c>
      <c r="C1246" s="82">
        <v>1</v>
      </c>
      <c r="D1246" s="82">
        <v>0.59</v>
      </c>
    </row>
    <row r="1247" spans="1:4">
      <c r="A1247" s="82">
        <v>131</v>
      </c>
      <c r="B1247" s="82" t="s">
        <v>1160</v>
      </c>
      <c r="C1247" s="82">
        <v>1</v>
      </c>
      <c r="D1247" s="82">
        <v>0.59</v>
      </c>
    </row>
    <row r="1248" spans="1:4">
      <c r="A1248" s="82">
        <v>132</v>
      </c>
      <c r="B1248" s="82" t="s">
        <v>1165</v>
      </c>
      <c r="C1248" s="82">
        <v>1</v>
      </c>
      <c r="D1248" s="82">
        <v>0.59</v>
      </c>
    </row>
    <row r="1249" spans="1:4">
      <c r="A1249" s="82">
        <v>133</v>
      </c>
      <c r="B1249" s="82" t="s">
        <v>1171</v>
      </c>
      <c r="C1249" s="82">
        <v>1</v>
      </c>
      <c r="D1249" s="82">
        <v>0.59</v>
      </c>
    </row>
    <row r="1250" spans="1:4">
      <c r="A1250" s="82">
        <v>134</v>
      </c>
      <c r="B1250" s="82" t="s">
        <v>1175</v>
      </c>
      <c r="C1250" s="82">
        <v>1</v>
      </c>
      <c r="D1250" s="82">
        <v>0.59</v>
      </c>
    </row>
    <row r="1251" spans="1:4">
      <c r="A1251" s="82">
        <v>135</v>
      </c>
      <c r="B1251" s="82" t="s">
        <v>1176</v>
      </c>
      <c r="C1251" s="82">
        <v>1</v>
      </c>
      <c r="D1251" s="82">
        <v>0.59</v>
      </c>
    </row>
    <row r="1253" spans="1:4" ht="18.75">
      <c r="A1253" s="105" t="s">
        <v>1856</v>
      </c>
      <c r="B1253" s="105"/>
      <c r="C1253" s="105"/>
      <c r="D1253" s="105"/>
    </row>
    <row r="1254" spans="1:4">
      <c r="A1254" s="85" t="s">
        <v>1890</v>
      </c>
      <c r="B1254" s="84"/>
      <c r="C1254" s="84"/>
      <c r="D1254" s="84"/>
    </row>
    <row r="1255" spans="1:4" ht="76.5">
      <c r="A1255" s="81" t="s">
        <v>1</v>
      </c>
      <c r="B1255" s="81" t="s">
        <v>2</v>
      </c>
      <c r="C1255" s="81" t="s">
        <v>3</v>
      </c>
      <c r="D1255" s="81" t="s">
        <v>4</v>
      </c>
    </row>
    <row r="1256" spans="1:4">
      <c r="A1256" s="82">
        <v>1</v>
      </c>
      <c r="B1256" s="82" t="s">
        <v>165</v>
      </c>
      <c r="C1256" s="82">
        <v>1</v>
      </c>
      <c r="D1256" s="82">
        <v>0.37</v>
      </c>
    </row>
    <row r="1257" spans="1:4" ht="38.25">
      <c r="A1257" s="82">
        <v>2</v>
      </c>
      <c r="B1257" s="82" t="s">
        <v>330</v>
      </c>
      <c r="C1257" s="82">
        <v>1</v>
      </c>
      <c r="D1257" s="82">
        <v>0.37</v>
      </c>
    </row>
    <row r="1258" spans="1:4">
      <c r="A1258" s="82">
        <v>3</v>
      </c>
      <c r="B1258" s="82" t="s">
        <v>165</v>
      </c>
      <c r="C1258" s="82">
        <v>1</v>
      </c>
      <c r="D1258" s="82">
        <v>0.37</v>
      </c>
    </row>
    <row r="1259" spans="1:4">
      <c r="A1259" s="82">
        <v>4</v>
      </c>
      <c r="B1259" s="82" t="s">
        <v>200</v>
      </c>
      <c r="C1259" s="82">
        <v>1</v>
      </c>
      <c r="D1259" s="82">
        <v>0.37</v>
      </c>
    </row>
    <row r="1260" spans="1:4">
      <c r="A1260" s="82">
        <v>5</v>
      </c>
      <c r="B1260" s="82" t="s">
        <v>310</v>
      </c>
      <c r="C1260" s="82">
        <v>1</v>
      </c>
      <c r="D1260" s="82">
        <v>0.37</v>
      </c>
    </row>
    <row r="1261" spans="1:4">
      <c r="A1261" s="82">
        <v>6</v>
      </c>
      <c r="B1261" s="82" t="s">
        <v>343</v>
      </c>
      <c r="C1261" s="82">
        <v>1</v>
      </c>
      <c r="D1261" s="82">
        <v>0.37</v>
      </c>
    </row>
    <row r="1262" spans="1:4">
      <c r="A1262" s="82">
        <v>7</v>
      </c>
      <c r="B1262" s="82" t="s">
        <v>344</v>
      </c>
      <c r="C1262" s="82">
        <v>1</v>
      </c>
      <c r="D1262" s="82">
        <v>0.37</v>
      </c>
    </row>
    <row r="1263" spans="1:4">
      <c r="A1263" s="82">
        <v>8</v>
      </c>
      <c r="B1263" s="82" t="s">
        <v>42</v>
      </c>
      <c r="C1263" s="82">
        <v>9</v>
      </c>
      <c r="D1263" s="82">
        <v>3.36</v>
      </c>
    </row>
    <row r="1264" spans="1:4" ht="51">
      <c r="A1264" s="82">
        <v>9</v>
      </c>
      <c r="B1264" s="82" t="s">
        <v>345</v>
      </c>
      <c r="C1264" s="82" t="s">
        <v>346</v>
      </c>
      <c r="D1264" s="82">
        <v>0.37</v>
      </c>
    </row>
    <row r="1265" spans="1:4" ht="25.5">
      <c r="A1265" s="82">
        <v>10</v>
      </c>
      <c r="B1265" s="82" t="s">
        <v>347</v>
      </c>
      <c r="C1265" s="82" t="s">
        <v>346</v>
      </c>
      <c r="D1265" s="82">
        <v>0.37</v>
      </c>
    </row>
    <row r="1266" spans="1:4">
      <c r="A1266" s="82">
        <v>11</v>
      </c>
      <c r="B1266" s="82" t="s">
        <v>1891</v>
      </c>
      <c r="C1266" s="82">
        <v>7</v>
      </c>
      <c r="D1266" s="82">
        <v>2.61</v>
      </c>
    </row>
    <row r="1267" spans="1:4">
      <c r="A1267" s="82">
        <v>12</v>
      </c>
      <c r="B1267" s="82">
        <v>1</v>
      </c>
      <c r="C1267" s="82">
        <v>1</v>
      </c>
      <c r="D1267" s="82">
        <v>0.37</v>
      </c>
    </row>
    <row r="1268" spans="1:4">
      <c r="A1268" s="82">
        <v>13</v>
      </c>
      <c r="B1268" s="82" t="s">
        <v>174</v>
      </c>
      <c r="C1268" s="82">
        <v>2</v>
      </c>
      <c r="D1268" s="82">
        <v>0.75</v>
      </c>
    </row>
    <row r="1269" spans="1:4">
      <c r="A1269" s="82">
        <v>14</v>
      </c>
      <c r="B1269" s="82" t="s">
        <v>362</v>
      </c>
      <c r="C1269" s="82">
        <v>1</v>
      </c>
      <c r="D1269" s="82">
        <v>0.37</v>
      </c>
    </row>
    <row r="1270" spans="1:4">
      <c r="A1270" s="82">
        <v>15</v>
      </c>
      <c r="B1270" s="82" t="s">
        <v>1892</v>
      </c>
      <c r="C1270" s="82">
        <v>2</v>
      </c>
      <c r="D1270" s="82">
        <v>0.75</v>
      </c>
    </row>
    <row r="1271" spans="1:4">
      <c r="A1271" s="82">
        <v>16</v>
      </c>
      <c r="B1271" s="82" t="s">
        <v>368</v>
      </c>
      <c r="C1271" s="82">
        <v>1</v>
      </c>
      <c r="D1271" s="82">
        <v>0.37</v>
      </c>
    </row>
    <row r="1272" spans="1:4">
      <c r="A1272" s="82">
        <v>17</v>
      </c>
      <c r="B1272" s="82" t="s">
        <v>369</v>
      </c>
      <c r="C1272" s="82">
        <v>1</v>
      </c>
      <c r="D1272" s="82">
        <v>0.37</v>
      </c>
    </row>
    <row r="1273" spans="1:4">
      <c r="A1273" s="82">
        <v>18</v>
      </c>
      <c r="B1273" s="82" t="s">
        <v>370</v>
      </c>
      <c r="C1273" s="82">
        <v>1</v>
      </c>
      <c r="D1273" s="82">
        <v>0.37</v>
      </c>
    </row>
    <row r="1274" spans="1:4">
      <c r="A1274" s="82">
        <v>19</v>
      </c>
      <c r="B1274" s="82" t="s">
        <v>371</v>
      </c>
      <c r="C1274" s="82">
        <v>1</v>
      </c>
      <c r="D1274" s="82">
        <v>0.37</v>
      </c>
    </row>
    <row r="1275" spans="1:4">
      <c r="A1275" s="82">
        <v>20</v>
      </c>
      <c r="B1275" s="82" t="s">
        <v>379</v>
      </c>
      <c r="C1275" s="82">
        <v>1</v>
      </c>
      <c r="D1275" s="82">
        <v>0.37</v>
      </c>
    </row>
    <row r="1276" spans="1:4">
      <c r="A1276" s="82">
        <v>21</v>
      </c>
      <c r="B1276" s="82" t="s">
        <v>182</v>
      </c>
      <c r="C1276" s="82">
        <v>4</v>
      </c>
      <c r="D1276" s="82">
        <v>1.49</v>
      </c>
    </row>
    <row r="1277" spans="1:4">
      <c r="A1277" s="82">
        <v>22</v>
      </c>
      <c r="B1277" s="82" t="s">
        <v>381</v>
      </c>
      <c r="C1277" s="82">
        <v>1</v>
      </c>
      <c r="D1277" s="82">
        <v>0.37</v>
      </c>
    </row>
    <row r="1278" spans="1:4">
      <c r="A1278" s="82">
        <v>23</v>
      </c>
      <c r="B1278" s="82" t="s">
        <v>382</v>
      </c>
      <c r="C1278" s="82">
        <v>1</v>
      </c>
      <c r="D1278" s="82">
        <v>0.37</v>
      </c>
    </row>
    <row r="1279" spans="1:4">
      <c r="A1279" s="82">
        <v>24</v>
      </c>
      <c r="B1279" s="82" t="s">
        <v>388</v>
      </c>
      <c r="C1279" s="82">
        <v>1</v>
      </c>
      <c r="D1279" s="82">
        <v>0.37</v>
      </c>
    </row>
    <row r="1280" spans="1:4">
      <c r="A1280" s="82">
        <v>25</v>
      </c>
      <c r="B1280" s="82" t="s">
        <v>394</v>
      </c>
      <c r="C1280" s="82">
        <v>1</v>
      </c>
      <c r="D1280" s="82">
        <v>0.37</v>
      </c>
    </row>
    <row r="1281" spans="1:4">
      <c r="A1281" s="82">
        <v>26</v>
      </c>
      <c r="B1281" s="82" t="s">
        <v>399</v>
      </c>
      <c r="C1281" s="82">
        <v>1</v>
      </c>
      <c r="D1281" s="82">
        <v>0.37</v>
      </c>
    </row>
    <row r="1282" spans="1:4">
      <c r="A1282" s="82">
        <v>27</v>
      </c>
      <c r="B1282" s="82" t="s">
        <v>401</v>
      </c>
      <c r="C1282" s="82">
        <v>1</v>
      </c>
      <c r="D1282" s="82">
        <v>0.37</v>
      </c>
    </row>
    <row r="1283" spans="1:4">
      <c r="A1283" s="82">
        <v>28</v>
      </c>
      <c r="B1283" s="82" t="s">
        <v>63</v>
      </c>
      <c r="C1283" s="82">
        <v>1</v>
      </c>
      <c r="D1283" s="82">
        <v>0.37</v>
      </c>
    </row>
    <row r="1284" spans="1:4">
      <c r="A1284" s="82">
        <v>29</v>
      </c>
      <c r="B1284" s="82" t="s">
        <v>402</v>
      </c>
      <c r="C1284" s="82">
        <v>1</v>
      </c>
      <c r="D1284" s="82">
        <v>0.37</v>
      </c>
    </row>
    <row r="1285" spans="1:4">
      <c r="A1285" s="82">
        <v>30</v>
      </c>
      <c r="B1285" s="82" t="s">
        <v>403</v>
      </c>
      <c r="C1285" s="82">
        <v>1</v>
      </c>
      <c r="D1285" s="82">
        <v>0.37</v>
      </c>
    </row>
    <row r="1286" spans="1:4">
      <c r="A1286" s="82">
        <v>31</v>
      </c>
      <c r="B1286" s="82" t="s">
        <v>405</v>
      </c>
      <c r="C1286" s="82">
        <v>1</v>
      </c>
      <c r="D1286" s="82">
        <v>0.37</v>
      </c>
    </row>
    <row r="1287" spans="1:4">
      <c r="A1287" s="82">
        <v>32</v>
      </c>
      <c r="B1287" s="82" t="s">
        <v>409</v>
      </c>
      <c r="C1287" s="82">
        <v>1</v>
      </c>
      <c r="D1287" s="82">
        <v>0.37</v>
      </c>
    </row>
    <row r="1288" spans="1:4">
      <c r="A1288" s="82">
        <v>33</v>
      </c>
      <c r="B1288" s="82" t="s">
        <v>416</v>
      </c>
      <c r="C1288" s="82">
        <v>1</v>
      </c>
      <c r="D1288" s="82">
        <v>0.37</v>
      </c>
    </row>
    <row r="1289" spans="1:4">
      <c r="A1289" s="82">
        <v>34</v>
      </c>
      <c r="B1289" s="82" t="s">
        <v>419</v>
      </c>
      <c r="C1289" s="82">
        <v>1</v>
      </c>
      <c r="D1289" s="82">
        <v>0.37</v>
      </c>
    </row>
    <row r="1290" spans="1:4">
      <c r="A1290" s="82">
        <v>35</v>
      </c>
      <c r="B1290" s="82" t="s">
        <v>70</v>
      </c>
      <c r="C1290" s="82">
        <v>1</v>
      </c>
      <c r="D1290" s="82">
        <v>0.37</v>
      </c>
    </row>
    <row r="1291" spans="1:4">
      <c r="A1291" s="82">
        <v>36</v>
      </c>
      <c r="B1291" s="82" t="s">
        <v>421</v>
      </c>
      <c r="C1291" s="82">
        <v>1</v>
      </c>
      <c r="D1291" s="82">
        <v>0.37</v>
      </c>
    </row>
    <row r="1292" spans="1:4">
      <c r="A1292" s="82">
        <v>37</v>
      </c>
      <c r="B1292" s="82" t="s">
        <v>422</v>
      </c>
      <c r="C1292" s="82">
        <v>1</v>
      </c>
      <c r="D1292" s="82">
        <v>0.37</v>
      </c>
    </row>
    <row r="1293" spans="1:4">
      <c r="A1293" s="82">
        <v>38</v>
      </c>
      <c r="B1293" s="82" t="s">
        <v>428</v>
      </c>
      <c r="C1293" s="82">
        <v>1</v>
      </c>
      <c r="D1293" s="82">
        <v>0.37</v>
      </c>
    </row>
    <row r="1294" spans="1:4">
      <c r="A1294" s="82">
        <v>39</v>
      </c>
      <c r="B1294" s="82" t="s">
        <v>430</v>
      </c>
      <c r="C1294" s="82">
        <v>1</v>
      </c>
      <c r="D1294" s="82">
        <v>0.37</v>
      </c>
    </row>
    <row r="1295" spans="1:4">
      <c r="A1295" s="82">
        <v>40</v>
      </c>
      <c r="B1295" s="82" t="s">
        <v>433</v>
      </c>
      <c r="C1295" s="82">
        <v>1</v>
      </c>
      <c r="D1295" s="82">
        <v>0.37</v>
      </c>
    </row>
    <row r="1296" spans="1:4">
      <c r="A1296" s="82">
        <v>41</v>
      </c>
      <c r="B1296" s="82" t="s">
        <v>434</v>
      </c>
      <c r="C1296" s="82">
        <v>1</v>
      </c>
      <c r="D1296" s="82">
        <v>0.37</v>
      </c>
    </row>
    <row r="1297" spans="1:4">
      <c r="A1297" s="82">
        <v>42</v>
      </c>
      <c r="B1297" s="82" t="s">
        <v>438</v>
      </c>
      <c r="C1297" s="82">
        <v>1</v>
      </c>
      <c r="D1297" s="82">
        <v>0.37</v>
      </c>
    </row>
    <row r="1298" spans="1:4">
      <c r="A1298" s="82">
        <v>43</v>
      </c>
      <c r="B1298" s="82" t="s">
        <v>443</v>
      </c>
      <c r="C1298" s="82">
        <v>1</v>
      </c>
      <c r="D1298" s="82">
        <v>0.37</v>
      </c>
    </row>
    <row r="1299" spans="1:4">
      <c r="A1299" s="82">
        <v>44</v>
      </c>
      <c r="B1299" s="82" t="s">
        <v>454</v>
      </c>
      <c r="C1299" s="82">
        <v>1</v>
      </c>
      <c r="D1299" s="82">
        <v>0.37</v>
      </c>
    </row>
    <row r="1300" spans="1:4">
      <c r="A1300" s="82">
        <v>45</v>
      </c>
      <c r="B1300" s="82" t="s">
        <v>458</v>
      </c>
      <c r="C1300" s="82">
        <v>1</v>
      </c>
      <c r="D1300" s="82">
        <v>0.37</v>
      </c>
    </row>
    <row r="1301" spans="1:4">
      <c r="A1301" s="82">
        <v>46</v>
      </c>
      <c r="B1301" s="82" t="s">
        <v>462</v>
      </c>
      <c r="C1301" s="82">
        <v>1</v>
      </c>
      <c r="D1301" s="82">
        <v>0.37</v>
      </c>
    </row>
    <row r="1302" spans="1:4">
      <c r="A1302" s="82">
        <v>47</v>
      </c>
      <c r="B1302" s="82" t="s">
        <v>467</v>
      </c>
      <c r="C1302" s="82">
        <v>1</v>
      </c>
      <c r="D1302" s="82">
        <v>0.37</v>
      </c>
    </row>
    <row r="1303" spans="1:4">
      <c r="A1303" s="82">
        <v>48</v>
      </c>
      <c r="B1303" s="82" t="s">
        <v>468</v>
      </c>
      <c r="C1303" s="82">
        <v>1</v>
      </c>
      <c r="D1303" s="82">
        <v>0.37</v>
      </c>
    </row>
    <row r="1304" spans="1:4">
      <c r="A1304" s="82">
        <v>49</v>
      </c>
      <c r="B1304" s="82" t="s">
        <v>474</v>
      </c>
      <c r="C1304" s="82">
        <v>1</v>
      </c>
      <c r="D1304" s="82">
        <v>0.37</v>
      </c>
    </row>
    <row r="1305" spans="1:4" ht="25.5">
      <c r="A1305" s="82">
        <v>50</v>
      </c>
      <c r="B1305" s="82" t="s">
        <v>475</v>
      </c>
      <c r="C1305" s="82">
        <v>1</v>
      </c>
      <c r="D1305" s="82">
        <v>0.37</v>
      </c>
    </row>
    <row r="1306" spans="1:4">
      <c r="A1306" s="82">
        <v>51</v>
      </c>
      <c r="B1306" s="82" t="s">
        <v>478</v>
      </c>
      <c r="C1306" s="82">
        <v>1</v>
      </c>
      <c r="D1306" s="82">
        <v>0.37</v>
      </c>
    </row>
    <row r="1307" spans="1:4">
      <c r="A1307" s="82">
        <v>52</v>
      </c>
      <c r="B1307" s="82" t="s">
        <v>483</v>
      </c>
      <c r="C1307" s="82">
        <v>1</v>
      </c>
      <c r="D1307" s="82">
        <v>0.37</v>
      </c>
    </row>
    <row r="1308" spans="1:4">
      <c r="A1308" s="82">
        <v>53</v>
      </c>
      <c r="B1308" s="82" t="s">
        <v>484</v>
      </c>
      <c r="C1308" s="82">
        <v>1</v>
      </c>
      <c r="D1308" s="82">
        <v>0.37</v>
      </c>
    </row>
    <row r="1309" spans="1:4">
      <c r="A1309" s="82">
        <v>54</v>
      </c>
      <c r="B1309" s="82" t="s">
        <v>485</v>
      </c>
      <c r="C1309" s="82">
        <v>1</v>
      </c>
      <c r="D1309" s="82">
        <v>0.37</v>
      </c>
    </row>
    <row r="1310" spans="1:4">
      <c r="A1310" s="82">
        <v>55</v>
      </c>
      <c r="B1310" s="82" t="s">
        <v>486</v>
      </c>
      <c r="C1310" s="82">
        <v>3</v>
      </c>
      <c r="D1310" s="82">
        <v>1.1200000000000001</v>
      </c>
    </row>
    <row r="1311" spans="1:4">
      <c r="A1311" s="82">
        <v>56</v>
      </c>
      <c r="B1311" s="82" t="s">
        <v>487</v>
      </c>
      <c r="C1311" s="82">
        <v>1</v>
      </c>
      <c r="D1311" s="82">
        <v>0.37</v>
      </c>
    </row>
    <row r="1312" spans="1:4">
      <c r="A1312" s="82">
        <v>57</v>
      </c>
      <c r="B1312" s="82" t="s">
        <v>489</v>
      </c>
      <c r="C1312" s="82">
        <v>1</v>
      </c>
      <c r="D1312" s="82">
        <v>0.37</v>
      </c>
    </row>
    <row r="1313" spans="1:4">
      <c r="A1313" s="82">
        <v>58</v>
      </c>
      <c r="B1313" s="82" t="s">
        <v>494</v>
      </c>
      <c r="C1313" s="82">
        <v>1</v>
      </c>
      <c r="D1313" s="82">
        <v>0.37</v>
      </c>
    </row>
    <row r="1314" spans="1:4">
      <c r="A1314" s="82">
        <v>59</v>
      </c>
      <c r="B1314" s="82" t="s">
        <v>496</v>
      </c>
      <c r="C1314" s="82">
        <v>1</v>
      </c>
      <c r="D1314" s="82">
        <v>0.37</v>
      </c>
    </row>
    <row r="1315" spans="1:4">
      <c r="A1315" s="82">
        <v>60</v>
      </c>
      <c r="B1315" s="82" t="s">
        <v>501</v>
      </c>
      <c r="C1315" s="82">
        <v>1</v>
      </c>
      <c r="D1315" s="82">
        <v>0.37</v>
      </c>
    </row>
    <row r="1316" spans="1:4" ht="25.5">
      <c r="A1316" s="82">
        <v>61</v>
      </c>
      <c r="B1316" s="82" t="s">
        <v>502</v>
      </c>
      <c r="C1316" s="82">
        <v>1</v>
      </c>
      <c r="D1316" s="82">
        <v>0.37</v>
      </c>
    </row>
    <row r="1317" spans="1:4">
      <c r="A1317" s="82">
        <v>62</v>
      </c>
      <c r="B1317" s="82" t="s">
        <v>507</v>
      </c>
      <c r="C1317" s="82">
        <v>1</v>
      </c>
      <c r="D1317" s="82">
        <v>0.37</v>
      </c>
    </row>
    <row r="1318" spans="1:4">
      <c r="A1318" s="82">
        <v>63</v>
      </c>
      <c r="B1318" s="82" t="s">
        <v>511</v>
      </c>
      <c r="C1318" s="82">
        <v>1</v>
      </c>
      <c r="D1318" s="82">
        <v>0.37</v>
      </c>
    </row>
    <row r="1319" spans="1:4">
      <c r="A1319" s="82">
        <v>64</v>
      </c>
      <c r="B1319" s="82" t="s">
        <v>1327</v>
      </c>
      <c r="C1319" s="82">
        <v>1</v>
      </c>
      <c r="D1319" s="82">
        <v>0.37</v>
      </c>
    </row>
    <row r="1320" spans="1:4">
      <c r="A1320" s="82">
        <v>65</v>
      </c>
      <c r="B1320" s="82" t="s">
        <v>518</v>
      </c>
      <c r="C1320" s="82">
        <v>1</v>
      </c>
      <c r="D1320" s="82">
        <v>0.37</v>
      </c>
    </row>
    <row r="1321" spans="1:4">
      <c r="A1321" s="82">
        <v>66</v>
      </c>
      <c r="B1321" s="82" t="s">
        <v>1893</v>
      </c>
      <c r="C1321" s="82">
        <v>2</v>
      </c>
      <c r="D1321" s="82">
        <v>0.75</v>
      </c>
    </row>
    <row r="1322" spans="1:4">
      <c r="A1322" s="82">
        <v>67</v>
      </c>
      <c r="B1322" s="82" t="s">
        <v>530</v>
      </c>
      <c r="C1322" s="82">
        <v>1</v>
      </c>
      <c r="D1322" s="82">
        <v>0.37</v>
      </c>
    </row>
    <row r="1323" spans="1:4">
      <c r="A1323" s="82">
        <v>68</v>
      </c>
      <c r="B1323" s="82" t="s">
        <v>533</v>
      </c>
      <c r="C1323" s="82">
        <v>1</v>
      </c>
      <c r="D1323" s="82">
        <v>0.37</v>
      </c>
    </row>
    <row r="1324" spans="1:4">
      <c r="A1324" s="82">
        <v>69</v>
      </c>
      <c r="B1324" s="82" t="s">
        <v>534</v>
      </c>
      <c r="C1324" s="82">
        <v>2</v>
      </c>
      <c r="D1324" s="82">
        <v>0.75</v>
      </c>
    </row>
    <row r="1325" spans="1:4">
      <c r="A1325" s="82">
        <v>70</v>
      </c>
      <c r="B1325" s="82" t="s">
        <v>536</v>
      </c>
      <c r="C1325" s="82">
        <v>1</v>
      </c>
      <c r="D1325" s="82">
        <v>0.37</v>
      </c>
    </row>
    <row r="1326" spans="1:4">
      <c r="A1326" s="82">
        <v>71</v>
      </c>
      <c r="B1326" s="82" t="s">
        <v>539</v>
      </c>
      <c r="C1326" s="82">
        <v>1</v>
      </c>
      <c r="D1326" s="82">
        <v>0.37</v>
      </c>
    </row>
    <row r="1327" spans="1:4">
      <c r="A1327" s="82">
        <v>72</v>
      </c>
      <c r="B1327" s="82" t="s">
        <v>541</v>
      </c>
      <c r="C1327" s="82">
        <v>1</v>
      </c>
      <c r="D1327" s="82">
        <v>0.37</v>
      </c>
    </row>
    <row r="1328" spans="1:4">
      <c r="A1328" s="82">
        <v>73</v>
      </c>
      <c r="B1328" s="82" t="s">
        <v>549</v>
      </c>
      <c r="C1328" s="82">
        <v>1</v>
      </c>
      <c r="D1328" s="82">
        <v>0.37</v>
      </c>
    </row>
    <row r="1329" spans="1:4">
      <c r="A1329" s="82">
        <v>74</v>
      </c>
      <c r="B1329" s="82" t="s">
        <v>550</v>
      </c>
      <c r="C1329" s="82">
        <v>1</v>
      </c>
      <c r="D1329" s="82">
        <v>0.37</v>
      </c>
    </row>
    <row r="1330" spans="1:4">
      <c r="A1330" s="82">
        <v>75</v>
      </c>
      <c r="B1330" s="82" t="s">
        <v>12</v>
      </c>
      <c r="C1330" s="82">
        <v>8</v>
      </c>
      <c r="D1330" s="82">
        <v>2.99</v>
      </c>
    </row>
    <row r="1331" spans="1:4">
      <c r="A1331" s="82">
        <v>76</v>
      </c>
      <c r="B1331" s="82" t="s">
        <v>580</v>
      </c>
      <c r="C1331" s="82">
        <v>1</v>
      </c>
      <c r="D1331" s="82">
        <v>0.37</v>
      </c>
    </row>
    <row r="1332" spans="1:4">
      <c r="A1332" s="82">
        <v>77</v>
      </c>
      <c r="B1332" s="82" t="s">
        <v>583</v>
      </c>
      <c r="C1332" s="82">
        <v>1</v>
      </c>
      <c r="D1332" s="82">
        <v>0.37</v>
      </c>
    </row>
    <row r="1333" spans="1:4">
      <c r="A1333" s="82">
        <v>78</v>
      </c>
      <c r="B1333" s="82" t="s">
        <v>589</v>
      </c>
      <c r="C1333" s="82">
        <v>1</v>
      </c>
      <c r="D1333" s="82">
        <v>0.37</v>
      </c>
    </row>
    <row r="1334" spans="1:4">
      <c r="A1334" s="82">
        <v>79</v>
      </c>
      <c r="B1334" s="82" t="s">
        <v>593</v>
      </c>
      <c r="C1334" s="82">
        <v>1</v>
      </c>
      <c r="D1334" s="82">
        <v>0.37</v>
      </c>
    </row>
    <row r="1335" spans="1:4">
      <c r="A1335" s="82">
        <v>80</v>
      </c>
      <c r="B1335" s="82" t="s">
        <v>601</v>
      </c>
      <c r="C1335" s="82">
        <v>1</v>
      </c>
      <c r="D1335" s="82">
        <v>0.37</v>
      </c>
    </row>
    <row r="1336" spans="1:4">
      <c r="A1336" s="82">
        <v>81</v>
      </c>
      <c r="B1336" s="82" t="s">
        <v>101</v>
      </c>
      <c r="C1336" s="82">
        <v>1</v>
      </c>
      <c r="D1336" s="82">
        <v>0.37</v>
      </c>
    </row>
    <row r="1337" spans="1:4">
      <c r="A1337" s="82">
        <v>82</v>
      </c>
      <c r="B1337" s="82" t="s">
        <v>603</v>
      </c>
      <c r="C1337" s="82">
        <v>1</v>
      </c>
      <c r="D1337" s="82">
        <v>0.37</v>
      </c>
    </row>
    <row r="1338" spans="1:4">
      <c r="A1338" s="82">
        <v>83</v>
      </c>
      <c r="B1338" s="82" t="s">
        <v>605</v>
      </c>
      <c r="C1338" s="82">
        <v>1</v>
      </c>
      <c r="D1338" s="82">
        <v>0.37</v>
      </c>
    </row>
    <row r="1339" spans="1:4">
      <c r="A1339" s="82">
        <v>84</v>
      </c>
      <c r="B1339" s="82" t="s">
        <v>607</v>
      </c>
      <c r="C1339" s="82">
        <v>1</v>
      </c>
      <c r="D1339" s="82">
        <v>0.37</v>
      </c>
    </row>
    <row r="1340" spans="1:4">
      <c r="A1340" s="82">
        <v>85</v>
      </c>
      <c r="B1340" s="82" t="s">
        <v>608</v>
      </c>
      <c r="C1340" s="82">
        <v>1</v>
      </c>
      <c r="D1340" s="82">
        <v>0.37</v>
      </c>
    </row>
    <row r="1341" spans="1:4">
      <c r="A1341" s="82">
        <v>86</v>
      </c>
      <c r="B1341" s="82" t="s">
        <v>610</v>
      </c>
      <c r="C1341" s="82">
        <v>1</v>
      </c>
      <c r="D1341" s="82">
        <v>0.37</v>
      </c>
    </row>
    <row r="1342" spans="1:4">
      <c r="A1342" s="82">
        <v>87</v>
      </c>
      <c r="B1342" s="82" t="s">
        <v>612</v>
      </c>
      <c r="C1342" s="82">
        <v>1</v>
      </c>
      <c r="D1342" s="82">
        <v>0.37</v>
      </c>
    </row>
    <row r="1343" spans="1:4">
      <c r="A1343" s="82">
        <v>88</v>
      </c>
      <c r="B1343" s="82" t="s">
        <v>614</v>
      </c>
      <c r="C1343" s="82">
        <v>1</v>
      </c>
      <c r="D1343" s="82">
        <v>0.37</v>
      </c>
    </row>
    <row r="1344" spans="1:4" ht="38.25">
      <c r="A1344" s="82">
        <v>89</v>
      </c>
      <c r="B1344" s="82" t="s">
        <v>617</v>
      </c>
      <c r="C1344" s="82">
        <v>1</v>
      </c>
      <c r="D1344" s="82">
        <v>0.37</v>
      </c>
    </row>
    <row r="1345" spans="1:4">
      <c r="A1345" s="82">
        <v>90</v>
      </c>
      <c r="B1345" s="82" t="s">
        <v>618</v>
      </c>
      <c r="C1345" s="82">
        <v>1</v>
      </c>
      <c r="D1345" s="82">
        <v>0.37</v>
      </c>
    </row>
    <row r="1346" spans="1:4">
      <c r="A1346" s="82">
        <v>91</v>
      </c>
      <c r="B1346" s="82" t="s">
        <v>621</v>
      </c>
      <c r="C1346" s="82">
        <v>1</v>
      </c>
      <c r="D1346" s="82">
        <v>0.37</v>
      </c>
    </row>
    <row r="1347" spans="1:4">
      <c r="A1347" s="82">
        <v>92</v>
      </c>
      <c r="B1347" s="82" t="s">
        <v>622</v>
      </c>
      <c r="C1347" s="82">
        <v>1</v>
      </c>
      <c r="D1347" s="82">
        <v>0.37</v>
      </c>
    </row>
    <row r="1348" spans="1:4">
      <c r="A1348" s="82">
        <v>93</v>
      </c>
      <c r="B1348" s="82" t="s">
        <v>624</v>
      </c>
      <c r="C1348" s="82">
        <v>1</v>
      </c>
      <c r="D1348" s="82">
        <v>0.37</v>
      </c>
    </row>
    <row r="1349" spans="1:4">
      <c r="A1349" s="82">
        <v>94</v>
      </c>
      <c r="B1349" s="82" t="s">
        <v>626</v>
      </c>
      <c r="C1349" s="82">
        <v>1</v>
      </c>
      <c r="D1349" s="82">
        <v>0.37</v>
      </c>
    </row>
    <row r="1350" spans="1:4">
      <c r="A1350" s="82">
        <v>95</v>
      </c>
      <c r="B1350" s="82" t="s">
        <v>629</v>
      </c>
      <c r="C1350" s="82">
        <v>1</v>
      </c>
      <c r="D1350" s="82">
        <v>0.37</v>
      </c>
    </row>
    <row r="1351" spans="1:4">
      <c r="A1351" s="82">
        <v>96</v>
      </c>
      <c r="B1351" s="82" t="s">
        <v>635</v>
      </c>
      <c r="C1351" s="82">
        <v>2</v>
      </c>
      <c r="D1351" s="82">
        <v>0.75</v>
      </c>
    </row>
    <row r="1352" spans="1:4">
      <c r="A1352" s="82">
        <v>97</v>
      </c>
      <c r="B1352" s="82" t="s">
        <v>638</v>
      </c>
      <c r="C1352" s="82">
        <v>1</v>
      </c>
      <c r="D1352" s="82">
        <v>0.37</v>
      </c>
    </row>
    <row r="1353" spans="1:4">
      <c r="A1353" s="82">
        <v>98</v>
      </c>
      <c r="B1353" s="82" t="s">
        <v>642</v>
      </c>
      <c r="C1353" s="82">
        <v>1</v>
      </c>
      <c r="D1353" s="82">
        <v>0.37</v>
      </c>
    </row>
    <row r="1354" spans="1:4">
      <c r="A1354" s="82">
        <v>99</v>
      </c>
      <c r="B1354" s="82" t="s">
        <v>649</v>
      </c>
      <c r="C1354" s="82">
        <v>1</v>
      </c>
      <c r="D1354" s="82">
        <v>0.37</v>
      </c>
    </row>
    <row r="1355" spans="1:4" ht="38.25">
      <c r="A1355" s="82">
        <v>100</v>
      </c>
      <c r="B1355" s="82" t="s">
        <v>652</v>
      </c>
      <c r="C1355" s="82">
        <v>1</v>
      </c>
      <c r="D1355" s="82">
        <v>0.37</v>
      </c>
    </row>
    <row r="1356" spans="1:4" ht="25.5">
      <c r="A1356" s="82">
        <v>101</v>
      </c>
      <c r="B1356" s="82" t="s">
        <v>663</v>
      </c>
      <c r="C1356" s="82">
        <v>1</v>
      </c>
      <c r="D1356" s="82">
        <v>0.37</v>
      </c>
    </row>
    <row r="1357" spans="1:4">
      <c r="A1357" s="82">
        <v>102</v>
      </c>
      <c r="B1357" s="82" t="s">
        <v>664</v>
      </c>
      <c r="C1357" s="82">
        <v>1</v>
      </c>
      <c r="D1357" s="82">
        <v>0.37</v>
      </c>
    </row>
    <row r="1358" spans="1:4">
      <c r="A1358" s="82">
        <v>103</v>
      </c>
      <c r="B1358" s="82" t="s">
        <v>119</v>
      </c>
      <c r="C1358" s="82">
        <v>1</v>
      </c>
      <c r="D1358" s="82">
        <v>0.37</v>
      </c>
    </row>
    <row r="1359" spans="1:4">
      <c r="A1359" s="82">
        <v>104</v>
      </c>
      <c r="B1359" s="82" t="s">
        <v>119</v>
      </c>
      <c r="C1359" s="82">
        <v>6</v>
      </c>
      <c r="D1359" s="82">
        <v>2.2400000000000002</v>
      </c>
    </row>
    <row r="1360" spans="1:4">
      <c r="A1360" s="82">
        <v>105</v>
      </c>
      <c r="B1360" s="82" t="s">
        <v>679</v>
      </c>
      <c r="C1360" s="82">
        <v>1</v>
      </c>
      <c r="D1360" s="82">
        <v>0.37</v>
      </c>
    </row>
    <row r="1361" spans="1:4">
      <c r="A1361" s="82">
        <v>106</v>
      </c>
      <c r="B1361" s="82" t="s">
        <v>682</v>
      </c>
      <c r="C1361" s="82">
        <v>1</v>
      </c>
      <c r="D1361" s="82">
        <v>0.37</v>
      </c>
    </row>
    <row r="1362" spans="1:4">
      <c r="A1362" s="82">
        <v>107</v>
      </c>
      <c r="B1362" s="82" t="s">
        <v>1884</v>
      </c>
      <c r="C1362" s="82">
        <v>1</v>
      </c>
      <c r="D1362" s="82">
        <v>0.37</v>
      </c>
    </row>
    <row r="1363" spans="1:4">
      <c r="A1363" s="82">
        <v>108</v>
      </c>
      <c r="B1363" s="82" t="s">
        <v>21</v>
      </c>
      <c r="C1363" s="82">
        <v>2</v>
      </c>
      <c r="D1363" s="82">
        <v>0.75</v>
      </c>
    </row>
    <row r="1364" spans="1:4">
      <c r="A1364" s="82">
        <v>109</v>
      </c>
      <c r="B1364" s="82" t="s">
        <v>690</v>
      </c>
      <c r="C1364" s="82">
        <v>1</v>
      </c>
      <c r="D1364" s="82">
        <v>0.37</v>
      </c>
    </row>
    <row r="1365" spans="1:4">
      <c r="A1365" s="82">
        <v>110</v>
      </c>
      <c r="B1365" s="82" t="s">
        <v>700</v>
      </c>
      <c r="C1365" s="82">
        <v>1</v>
      </c>
      <c r="D1365" s="82">
        <v>0.37</v>
      </c>
    </row>
    <row r="1366" spans="1:4">
      <c r="A1366" s="82">
        <v>111</v>
      </c>
      <c r="B1366" s="82" t="s">
        <v>156</v>
      </c>
      <c r="C1366" s="82">
        <v>2</v>
      </c>
      <c r="D1366" s="82">
        <v>0.75</v>
      </c>
    </row>
    <row r="1367" spans="1:4">
      <c r="A1367" s="82">
        <v>112</v>
      </c>
      <c r="B1367" s="82" t="s">
        <v>703</v>
      </c>
      <c r="C1367" s="82">
        <v>1</v>
      </c>
      <c r="D1367" s="82">
        <v>0.37</v>
      </c>
    </row>
    <row r="1368" spans="1:4">
      <c r="A1368" s="82">
        <v>113</v>
      </c>
      <c r="B1368" s="82" t="s">
        <v>310</v>
      </c>
      <c r="C1368" s="82">
        <v>1</v>
      </c>
      <c r="D1368" s="82">
        <v>0.37</v>
      </c>
    </row>
    <row r="1369" spans="1:4">
      <c r="A1369" s="82">
        <v>114</v>
      </c>
      <c r="B1369" s="82" t="s">
        <v>706</v>
      </c>
      <c r="C1369" s="82">
        <v>1</v>
      </c>
      <c r="D1369" s="82">
        <v>0.37</v>
      </c>
    </row>
    <row r="1370" spans="1:4">
      <c r="A1370" s="82">
        <v>115</v>
      </c>
      <c r="B1370" s="82" t="s">
        <v>708</v>
      </c>
      <c r="C1370" s="82">
        <v>1</v>
      </c>
      <c r="D1370" s="82">
        <v>0.37</v>
      </c>
    </row>
    <row r="1371" spans="1:4">
      <c r="A1371" s="82">
        <v>116</v>
      </c>
      <c r="B1371" s="82" t="s">
        <v>715</v>
      </c>
      <c r="C1371" s="82">
        <v>1</v>
      </c>
      <c r="D1371" s="82">
        <v>0.37</v>
      </c>
    </row>
    <row r="1372" spans="1:4">
      <c r="A1372" s="82">
        <v>117</v>
      </c>
      <c r="B1372" s="82" t="s">
        <v>717</v>
      </c>
      <c r="C1372" s="82">
        <v>1</v>
      </c>
      <c r="D1372" s="82">
        <v>0.37</v>
      </c>
    </row>
    <row r="1373" spans="1:4">
      <c r="A1373" s="82">
        <v>118</v>
      </c>
      <c r="B1373" s="82" t="s">
        <v>720</v>
      </c>
      <c r="C1373" s="82">
        <v>1</v>
      </c>
      <c r="D1373" s="82">
        <v>0.37</v>
      </c>
    </row>
    <row r="1374" spans="1:4">
      <c r="A1374" s="82">
        <v>119</v>
      </c>
      <c r="B1374" s="82" t="s">
        <v>722</v>
      </c>
      <c r="C1374" s="82">
        <v>1</v>
      </c>
      <c r="D1374" s="82">
        <v>0.37</v>
      </c>
    </row>
    <row r="1375" spans="1:4">
      <c r="A1375" s="82">
        <v>120</v>
      </c>
      <c r="B1375" s="82" t="s">
        <v>725</v>
      </c>
      <c r="C1375" s="82">
        <v>1</v>
      </c>
      <c r="D1375" s="82">
        <v>0.37</v>
      </c>
    </row>
    <row r="1376" spans="1:4">
      <c r="A1376" s="82">
        <v>121</v>
      </c>
      <c r="B1376" s="82" t="s">
        <v>727</v>
      </c>
      <c r="C1376" s="82">
        <v>1</v>
      </c>
      <c r="D1376" s="82">
        <v>0.37</v>
      </c>
    </row>
    <row r="1377" spans="1:4">
      <c r="A1377" s="82">
        <v>122</v>
      </c>
      <c r="B1377" s="82" t="s">
        <v>728</v>
      </c>
      <c r="C1377" s="82">
        <v>1</v>
      </c>
      <c r="D1377" s="82">
        <v>0.37</v>
      </c>
    </row>
    <row r="1378" spans="1:4">
      <c r="A1378" s="82">
        <v>123</v>
      </c>
      <c r="B1378" s="82" t="s">
        <v>740</v>
      </c>
      <c r="C1378" s="82">
        <v>1</v>
      </c>
      <c r="D1378" s="82">
        <v>0.37</v>
      </c>
    </row>
    <row r="1379" spans="1:4">
      <c r="A1379" s="82">
        <v>124</v>
      </c>
      <c r="B1379" s="82" t="s">
        <v>741</v>
      </c>
      <c r="C1379" s="82">
        <v>1</v>
      </c>
      <c r="D1379" s="82">
        <v>0.37</v>
      </c>
    </row>
    <row r="1380" spans="1:4" ht="38.25">
      <c r="A1380" s="82">
        <v>125</v>
      </c>
      <c r="B1380" s="82" t="s">
        <v>330</v>
      </c>
      <c r="C1380" s="82">
        <v>3</v>
      </c>
      <c r="D1380" s="82">
        <v>1.1200000000000001</v>
      </c>
    </row>
    <row r="1381" spans="1:4">
      <c r="A1381" s="82">
        <v>126</v>
      </c>
      <c r="B1381" s="82" t="s">
        <v>751</v>
      </c>
      <c r="C1381" s="82">
        <v>1</v>
      </c>
      <c r="D1381" s="82">
        <v>0.37</v>
      </c>
    </row>
    <row r="1382" spans="1:4">
      <c r="A1382" s="82">
        <v>127</v>
      </c>
      <c r="B1382" s="82" t="s">
        <v>755</v>
      </c>
      <c r="C1382" s="82">
        <v>1</v>
      </c>
      <c r="D1382" s="82">
        <v>0.37</v>
      </c>
    </row>
    <row r="1383" spans="1:4">
      <c r="A1383" s="82">
        <v>128</v>
      </c>
      <c r="B1383" s="82" t="s">
        <v>765</v>
      </c>
      <c r="C1383" s="82">
        <v>1</v>
      </c>
      <c r="D1383" s="82">
        <v>0.37</v>
      </c>
    </row>
    <row r="1384" spans="1:4">
      <c r="A1384" s="82">
        <v>129</v>
      </c>
      <c r="B1384" s="82" t="s">
        <v>779</v>
      </c>
      <c r="C1384" s="82">
        <v>1</v>
      </c>
      <c r="D1384" s="82">
        <v>0.37</v>
      </c>
    </row>
    <row r="1385" spans="1:4">
      <c r="A1385" s="82">
        <v>130</v>
      </c>
      <c r="B1385" s="82" t="s">
        <v>780</v>
      </c>
      <c r="C1385" s="82">
        <v>1</v>
      </c>
      <c r="D1385" s="82">
        <v>0.37</v>
      </c>
    </row>
    <row r="1386" spans="1:4">
      <c r="A1386" s="82">
        <v>131</v>
      </c>
      <c r="B1386" s="82" t="s">
        <v>788</v>
      </c>
      <c r="C1386" s="82">
        <v>1</v>
      </c>
      <c r="D1386" s="82">
        <v>0.37</v>
      </c>
    </row>
    <row r="1387" spans="1:4">
      <c r="A1387" s="82">
        <v>132</v>
      </c>
      <c r="B1387" s="82" t="s">
        <v>790</v>
      </c>
      <c r="C1387" s="82">
        <v>1</v>
      </c>
      <c r="D1387" s="82">
        <v>0.37</v>
      </c>
    </row>
    <row r="1388" spans="1:4">
      <c r="A1388" s="82">
        <v>133</v>
      </c>
      <c r="B1388" s="82" t="s">
        <v>801</v>
      </c>
      <c r="C1388" s="82">
        <v>1</v>
      </c>
      <c r="D1388" s="82">
        <v>0.37</v>
      </c>
    </row>
    <row r="1389" spans="1:4">
      <c r="A1389" s="82">
        <v>134</v>
      </c>
      <c r="B1389" s="82" t="s">
        <v>802</v>
      </c>
      <c r="C1389" s="82">
        <v>1</v>
      </c>
      <c r="D1389" s="82">
        <v>0.37</v>
      </c>
    </row>
    <row r="1390" spans="1:4" ht="25.5">
      <c r="A1390" s="82">
        <v>135</v>
      </c>
      <c r="B1390" s="82" t="s">
        <v>804</v>
      </c>
      <c r="C1390" s="82">
        <v>1</v>
      </c>
      <c r="D1390" s="82">
        <v>0.37</v>
      </c>
    </row>
    <row r="1391" spans="1:4">
      <c r="A1391" s="82">
        <v>136</v>
      </c>
      <c r="B1391" s="82" t="s">
        <v>805</v>
      </c>
      <c r="C1391" s="82">
        <v>1</v>
      </c>
      <c r="D1391" s="82">
        <v>0.37</v>
      </c>
    </row>
    <row r="1392" spans="1:4">
      <c r="A1392" s="82">
        <v>137</v>
      </c>
      <c r="B1392" s="82" t="s">
        <v>812</v>
      </c>
      <c r="C1392" s="82">
        <v>1</v>
      </c>
      <c r="D1392" s="82">
        <v>0.37</v>
      </c>
    </row>
    <row r="1393" spans="1:4">
      <c r="A1393" s="82">
        <v>138</v>
      </c>
      <c r="B1393" s="82" t="s">
        <v>819</v>
      </c>
      <c r="C1393" s="82">
        <v>1</v>
      </c>
      <c r="D1393" s="82">
        <v>0.37</v>
      </c>
    </row>
    <row r="1394" spans="1:4">
      <c r="A1394" s="82">
        <v>139</v>
      </c>
      <c r="B1394" s="82" t="s">
        <v>821</v>
      </c>
      <c r="C1394" s="82">
        <v>1</v>
      </c>
      <c r="D1394" s="82">
        <v>0.37</v>
      </c>
    </row>
    <row r="1395" spans="1:4">
      <c r="A1395" s="82">
        <v>140</v>
      </c>
      <c r="B1395" s="82" t="s">
        <v>822</v>
      </c>
      <c r="C1395" s="82">
        <v>1</v>
      </c>
      <c r="D1395" s="82">
        <v>0.37</v>
      </c>
    </row>
    <row r="1396" spans="1:4">
      <c r="A1396" s="82">
        <v>141</v>
      </c>
      <c r="B1396" s="82" t="s">
        <v>826</v>
      </c>
      <c r="C1396" s="82">
        <v>1</v>
      </c>
      <c r="D1396" s="82">
        <v>0.37</v>
      </c>
    </row>
    <row r="1397" spans="1:4">
      <c r="A1397" s="82">
        <v>142</v>
      </c>
      <c r="B1397" s="82" t="s">
        <v>829</v>
      </c>
      <c r="C1397" s="82">
        <v>1</v>
      </c>
      <c r="D1397" s="82">
        <v>0.37</v>
      </c>
    </row>
    <row r="1398" spans="1:4">
      <c r="A1398" s="82">
        <v>143</v>
      </c>
      <c r="B1398" s="82" t="s">
        <v>831</v>
      </c>
      <c r="C1398" s="82">
        <v>1</v>
      </c>
      <c r="D1398" s="82">
        <v>0.37</v>
      </c>
    </row>
    <row r="1399" spans="1:4">
      <c r="A1399" s="82">
        <v>144</v>
      </c>
      <c r="B1399" s="82" t="s">
        <v>833</v>
      </c>
      <c r="C1399" s="82">
        <v>1</v>
      </c>
      <c r="D1399" s="82">
        <v>0.37</v>
      </c>
    </row>
    <row r="1400" spans="1:4">
      <c r="A1400" s="82">
        <v>145</v>
      </c>
      <c r="B1400" s="82" t="s">
        <v>835</v>
      </c>
      <c r="C1400" s="82">
        <v>1</v>
      </c>
      <c r="D1400" s="82">
        <v>0.37</v>
      </c>
    </row>
    <row r="1401" spans="1:4">
      <c r="A1401" s="82">
        <v>146</v>
      </c>
      <c r="B1401" s="82" t="s">
        <v>836</v>
      </c>
      <c r="C1401" s="82">
        <v>1</v>
      </c>
      <c r="D1401" s="82">
        <v>0.37</v>
      </c>
    </row>
    <row r="1402" spans="1:4">
      <c r="A1402" s="82">
        <v>147</v>
      </c>
      <c r="B1402" s="82" t="s">
        <v>841</v>
      </c>
      <c r="C1402" s="82">
        <v>1</v>
      </c>
      <c r="D1402" s="82">
        <v>0.37</v>
      </c>
    </row>
    <row r="1403" spans="1:4">
      <c r="A1403" s="82">
        <v>148</v>
      </c>
      <c r="B1403" s="82" t="s">
        <v>842</v>
      </c>
      <c r="C1403" s="82">
        <v>1</v>
      </c>
      <c r="D1403" s="82">
        <v>0.37</v>
      </c>
    </row>
    <row r="1404" spans="1:4">
      <c r="A1404" s="82">
        <v>149</v>
      </c>
      <c r="B1404" s="82" t="s">
        <v>846</v>
      </c>
      <c r="C1404" s="82">
        <v>1</v>
      </c>
      <c r="D1404" s="82">
        <v>0.37</v>
      </c>
    </row>
    <row r="1405" spans="1:4">
      <c r="A1405" s="82">
        <v>150</v>
      </c>
      <c r="B1405" s="82" t="s">
        <v>851</v>
      </c>
      <c r="C1405" s="82">
        <v>1</v>
      </c>
      <c r="D1405" s="82">
        <v>0.37</v>
      </c>
    </row>
    <row r="1406" spans="1:4">
      <c r="A1406" s="82">
        <v>151</v>
      </c>
      <c r="B1406" s="82" t="s">
        <v>862</v>
      </c>
      <c r="C1406" s="82">
        <v>1</v>
      </c>
      <c r="D1406" s="82">
        <v>0.37</v>
      </c>
    </row>
    <row r="1407" spans="1:4" ht="51">
      <c r="A1407" s="82">
        <v>152</v>
      </c>
      <c r="B1407" s="82" t="s">
        <v>863</v>
      </c>
      <c r="C1407" s="82">
        <v>1</v>
      </c>
      <c r="D1407" s="82">
        <v>0.37</v>
      </c>
    </row>
    <row r="1408" spans="1:4">
      <c r="A1408" s="82">
        <v>153</v>
      </c>
      <c r="B1408" s="82" t="s">
        <v>873</v>
      </c>
      <c r="C1408" s="82">
        <v>1</v>
      </c>
      <c r="D1408" s="82">
        <v>0.37</v>
      </c>
    </row>
    <row r="1409" spans="1:4">
      <c r="A1409" s="82">
        <v>154</v>
      </c>
      <c r="B1409" s="82" t="s">
        <v>876</v>
      </c>
      <c r="C1409" s="82">
        <v>1</v>
      </c>
      <c r="D1409" s="82">
        <v>0.37</v>
      </c>
    </row>
    <row r="1410" spans="1:4">
      <c r="A1410" s="82">
        <v>155</v>
      </c>
      <c r="B1410" s="82" t="s">
        <v>877</v>
      </c>
      <c r="C1410" s="82">
        <v>1</v>
      </c>
      <c r="D1410" s="82">
        <v>0.37</v>
      </c>
    </row>
    <row r="1411" spans="1:4">
      <c r="A1411" s="82">
        <v>156</v>
      </c>
      <c r="B1411" s="82" t="s">
        <v>882</v>
      </c>
      <c r="C1411" s="82">
        <v>1</v>
      </c>
      <c r="D1411" s="82">
        <v>0.37</v>
      </c>
    </row>
    <row r="1412" spans="1:4">
      <c r="A1412" s="82">
        <v>157</v>
      </c>
      <c r="B1412" s="82" t="s">
        <v>885</v>
      </c>
      <c r="C1412" s="82">
        <v>1</v>
      </c>
      <c r="D1412" s="82">
        <v>0.37</v>
      </c>
    </row>
    <row r="1413" spans="1:4">
      <c r="A1413" s="82">
        <v>158</v>
      </c>
      <c r="B1413" s="82" t="s">
        <v>888</v>
      </c>
      <c r="C1413" s="82">
        <v>1</v>
      </c>
      <c r="D1413" s="82">
        <v>0.37</v>
      </c>
    </row>
    <row r="1414" spans="1:4">
      <c r="A1414" s="82">
        <v>159</v>
      </c>
      <c r="B1414" s="82" t="s">
        <v>890</v>
      </c>
      <c r="C1414" s="82">
        <v>1</v>
      </c>
      <c r="D1414" s="82">
        <v>0.37</v>
      </c>
    </row>
    <row r="1415" spans="1:4">
      <c r="A1415" s="82">
        <v>160</v>
      </c>
      <c r="B1415" s="82" t="s">
        <v>895</v>
      </c>
      <c r="C1415" s="82">
        <v>1</v>
      </c>
      <c r="D1415" s="82">
        <v>0.37</v>
      </c>
    </row>
    <row r="1416" spans="1:4">
      <c r="A1416" s="82">
        <v>161</v>
      </c>
      <c r="B1416" s="82" t="s">
        <v>898</v>
      </c>
      <c r="C1416" s="82">
        <v>1</v>
      </c>
      <c r="D1416" s="82">
        <v>0.37</v>
      </c>
    </row>
    <row r="1417" spans="1:4">
      <c r="A1417" s="82">
        <v>162</v>
      </c>
      <c r="B1417" s="82" t="s">
        <v>905</v>
      </c>
      <c r="C1417" s="82">
        <v>1</v>
      </c>
      <c r="D1417" s="82">
        <v>0.37</v>
      </c>
    </row>
    <row r="1418" spans="1:4">
      <c r="A1418" s="82">
        <v>163</v>
      </c>
      <c r="B1418" s="82" t="s">
        <v>906</v>
      </c>
      <c r="C1418" s="82">
        <v>1</v>
      </c>
      <c r="D1418" s="82">
        <v>0.37</v>
      </c>
    </row>
    <row r="1419" spans="1:4">
      <c r="A1419" s="82">
        <v>164</v>
      </c>
      <c r="B1419" s="82" t="s">
        <v>917</v>
      </c>
      <c r="C1419" s="82">
        <v>1</v>
      </c>
      <c r="D1419" s="82">
        <v>0.37</v>
      </c>
    </row>
    <row r="1420" spans="1:4">
      <c r="A1420" s="82">
        <v>165</v>
      </c>
      <c r="B1420" s="82" t="s">
        <v>923</v>
      </c>
      <c r="C1420" s="82">
        <v>1</v>
      </c>
      <c r="D1420" s="82">
        <v>0.37</v>
      </c>
    </row>
    <row r="1421" spans="1:4">
      <c r="A1421" s="82">
        <v>166</v>
      </c>
      <c r="B1421" s="82" t="s">
        <v>925</v>
      </c>
      <c r="C1421" s="82">
        <v>1</v>
      </c>
      <c r="D1421" s="82">
        <v>0.37</v>
      </c>
    </row>
    <row r="1422" spans="1:4">
      <c r="A1422" s="82">
        <v>167</v>
      </c>
      <c r="B1422" s="82" t="s">
        <v>164</v>
      </c>
      <c r="C1422" s="82">
        <v>1</v>
      </c>
      <c r="D1422" s="82">
        <v>0.37</v>
      </c>
    </row>
    <row r="1423" spans="1:4">
      <c r="A1423" s="82">
        <v>168</v>
      </c>
      <c r="B1423" s="82" t="s">
        <v>927</v>
      </c>
      <c r="C1423" s="82">
        <v>1</v>
      </c>
      <c r="D1423" s="82">
        <v>0.37</v>
      </c>
    </row>
    <row r="1424" spans="1:4">
      <c r="A1424" s="82">
        <v>169</v>
      </c>
      <c r="B1424" s="82" t="s">
        <v>930</v>
      </c>
      <c r="C1424" s="82">
        <v>1</v>
      </c>
      <c r="D1424" s="82">
        <v>0.37</v>
      </c>
    </row>
    <row r="1425" spans="1:4">
      <c r="A1425" s="82">
        <v>170</v>
      </c>
      <c r="B1425" s="82" t="s">
        <v>941</v>
      </c>
      <c r="C1425" s="82">
        <v>1</v>
      </c>
      <c r="D1425" s="82">
        <v>0.37</v>
      </c>
    </row>
    <row r="1426" spans="1:4">
      <c r="A1426" s="82">
        <v>171</v>
      </c>
      <c r="B1426" s="82" t="s">
        <v>943</v>
      </c>
      <c r="C1426" s="82">
        <v>1</v>
      </c>
      <c r="D1426" s="82">
        <v>0.37</v>
      </c>
    </row>
    <row r="1427" spans="1:4">
      <c r="A1427" s="82">
        <v>172</v>
      </c>
      <c r="B1427" s="82" t="s">
        <v>945</v>
      </c>
      <c r="C1427" s="82">
        <v>1</v>
      </c>
      <c r="D1427" s="82">
        <v>0.37</v>
      </c>
    </row>
    <row r="1428" spans="1:4">
      <c r="A1428" s="82">
        <v>173</v>
      </c>
      <c r="B1428" s="82" t="s">
        <v>951</v>
      </c>
      <c r="C1428" s="82">
        <v>1</v>
      </c>
      <c r="D1428" s="82">
        <v>0.37</v>
      </c>
    </row>
    <row r="1429" spans="1:4">
      <c r="A1429" s="82">
        <v>174</v>
      </c>
      <c r="B1429" s="82" t="s">
        <v>956</v>
      </c>
      <c r="C1429" s="82">
        <v>1</v>
      </c>
      <c r="D1429" s="82">
        <v>0.37</v>
      </c>
    </row>
    <row r="1430" spans="1:4">
      <c r="A1430" s="82">
        <v>175</v>
      </c>
      <c r="B1430" s="82" t="s">
        <v>958</v>
      </c>
      <c r="C1430" s="82">
        <v>1</v>
      </c>
      <c r="D1430" s="82">
        <v>0.37</v>
      </c>
    </row>
    <row r="1431" spans="1:4">
      <c r="A1431" s="82">
        <v>176</v>
      </c>
      <c r="B1431" s="82" t="s">
        <v>964</v>
      </c>
      <c r="C1431" s="82">
        <v>1</v>
      </c>
      <c r="D1431" s="82">
        <v>0.37</v>
      </c>
    </row>
    <row r="1432" spans="1:4">
      <c r="A1432" s="82">
        <v>177</v>
      </c>
      <c r="B1432" s="82" t="s">
        <v>966</v>
      </c>
      <c r="C1432" s="82">
        <v>1</v>
      </c>
      <c r="D1432" s="82">
        <v>0.37</v>
      </c>
    </row>
    <row r="1433" spans="1:4">
      <c r="A1433" s="82">
        <v>178</v>
      </c>
      <c r="B1433" s="82" t="s">
        <v>973</v>
      </c>
      <c r="C1433" s="82">
        <v>1</v>
      </c>
      <c r="D1433" s="82">
        <v>0.37</v>
      </c>
    </row>
    <row r="1434" spans="1:4">
      <c r="A1434" s="82">
        <v>179</v>
      </c>
      <c r="B1434" s="82" t="s">
        <v>974</v>
      </c>
      <c r="C1434" s="82">
        <v>1</v>
      </c>
      <c r="D1434" s="82">
        <v>0.37</v>
      </c>
    </row>
    <row r="1435" spans="1:4">
      <c r="A1435" s="82">
        <v>180</v>
      </c>
      <c r="B1435" s="82" t="s">
        <v>975</v>
      </c>
      <c r="C1435" s="82">
        <v>1</v>
      </c>
      <c r="D1435" s="82">
        <v>0.37</v>
      </c>
    </row>
    <row r="1436" spans="1:4">
      <c r="A1436" s="82">
        <v>181</v>
      </c>
      <c r="B1436" s="82" t="s">
        <v>980</v>
      </c>
      <c r="C1436" s="82">
        <v>1</v>
      </c>
      <c r="D1436" s="82">
        <v>0.37</v>
      </c>
    </row>
    <row r="1437" spans="1:4">
      <c r="A1437" s="82">
        <v>182</v>
      </c>
      <c r="B1437" s="82" t="s">
        <v>983</v>
      </c>
      <c r="C1437" s="82">
        <v>1</v>
      </c>
      <c r="D1437" s="82">
        <v>0.37</v>
      </c>
    </row>
    <row r="1438" spans="1:4">
      <c r="A1438" s="82">
        <v>183</v>
      </c>
      <c r="B1438" s="82" t="s">
        <v>984</v>
      </c>
      <c r="C1438" s="82">
        <v>1</v>
      </c>
      <c r="D1438" s="82">
        <v>0.37</v>
      </c>
    </row>
    <row r="1439" spans="1:4">
      <c r="A1439" s="82">
        <v>184</v>
      </c>
      <c r="B1439" s="82" t="s">
        <v>987</v>
      </c>
      <c r="C1439" s="82">
        <v>1</v>
      </c>
      <c r="D1439" s="82">
        <v>0.37</v>
      </c>
    </row>
    <row r="1440" spans="1:4">
      <c r="A1440" s="82">
        <v>185</v>
      </c>
      <c r="B1440" s="82" t="s">
        <v>991</v>
      </c>
      <c r="C1440" s="82">
        <v>1</v>
      </c>
      <c r="D1440" s="82">
        <v>0.37</v>
      </c>
    </row>
    <row r="1441" spans="1:4">
      <c r="A1441" s="82">
        <v>186</v>
      </c>
      <c r="B1441" s="82" t="s">
        <v>994</v>
      </c>
      <c r="C1441" s="82">
        <v>1</v>
      </c>
      <c r="D1441" s="82">
        <v>0.37</v>
      </c>
    </row>
    <row r="1442" spans="1:4">
      <c r="A1442" s="82">
        <v>187</v>
      </c>
      <c r="B1442" s="82" t="s">
        <v>998</v>
      </c>
      <c r="C1442" s="82">
        <v>1</v>
      </c>
      <c r="D1442" s="82">
        <v>0.37</v>
      </c>
    </row>
    <row r="1443" spans="1:4">
      <c r="A1443" s="82">
        <v>188</v>
      </c>
      <c r="B1443" s="82" t="s">
        <v>999</v>
      </c>
      <c r="C1443" s="82">
        <v>1</v>
      </c>
      <c r="D1443" s="82">
        <v>0.37</v>
      </c>
    </row>
    <row r="1444" spans="1:4">
      <c r="A1444" s="82">
        <v>189</v>
      </c>
      <c r="B1444" s="82" t="s">
        <v>160</v>
      </c>
      <c r="C1444" s="82">
        <v>2</v>
      </c>
      <c r="D1444" s="82">
        <v>0.75</v>
      </c>
    </row>
    <row r="1445" spans="1:4">
      <c r="A1445" s="82">
        <v>190</v>
      </c>
      <c r="B1445" s="82" t="s">
        <v>1013</v>
      </c>
      <c r="C1445" s="82">
        <v>1</v>
      </c>
      <c r="D1445" s="82">
        <v>0.37</v>
      </c>
    </row>
    <row r="1446" spans="1:4">
      <c r="A1446" s="82">
        <v>191</v>
      </c>
      <c r="B1446" s="82" t="s">
        <v>165</v>
      </c>
      <c r="C1446" s="82">
        <v>1</v>
      </c>
      <c r="D1446" s="82">
        <v>0.37</v>
      </c>
    </row>
    <row r="1447" spans="1:4">
      <c r="A1447" s="82">
        <v>192</v>
      </c>
      <c r="B1447" s="82" t="s">
        <v>1021</v>
      </c>
      <c r="C1447" s="82">
        <v>1</v>
      </c>
      <c r="D1447" s="82">
        <v>0.37</v>
      </c>
    </row>
    <row r="1448" spans="1:4">
      <c r="A1448" s="82">
        <v>193</v>
      </c>
      <c r="B1448" s="82" t="s">
        <v>1023</v>
      </c>
      <c r="C1448" s="82">
        <v>1</v>
      </c>
      <c r="D1448" s="82">
        <v>0.37</v>
      </c>
    </row>
    <row r="1449" spans="1:4">
      <c r="A1449" s="82">
        <v>194</v>
      </c>
      <c r="B1449" s="82" t="s">
        <v>1040</v>
      </c>
      <c r="C1449" s="82">
        <v>1</v>
      </c>
      <c r="D1449" s="82">
        <v>0.37</v>
      </c>
    </row>
    <row r="1450" spans="1:4">
      <c r="A1450" s="82">
        <v>195</v>
      </c>
      <c r="B1450" s="82" t="s">
        <v>1045</v>
      </c>
      <c r="C1450" s="82">
        <v>1</v>
      </c>
      <c r="D1450" s="82">
        <v>0.37</v>
      </c>
    </row>
    <row r="1451" spans="1:4">
      <c r="A1451" s="82">
        <v>196</v>
      </c>
      <c r="B1451" s="82" t="s">
        <v>1046</v>
      </c>
      <c r="C1451" s="82">
        <v>1</v>
      </c>
      <c r="D1451" s="82">
        <v>0.37</v>
      </c>
    </row>
    <row r="1452" spans="1:4">
      <c r="A1452" s="82">
        <v>197</v>
      </c>
      <c r="B1452" s="82" t="s">
        <v>1053</v>
      </c>
      <c r="C1452" s="82">
        <v>1</v>
      </c>
      <c r="D1452" s="82">
        <v>0.37</v>
      </c>
    </row>
    <row r="1453" spans="1:4">
      <c r="A1453" s="82">
        <v>198</v>
      </c>
      <c r="B1453" s="82" t="s">
        <v>1058</v>
      </c>
      <c r="C1453" s="82">
        <v>1</v>
      </c>
      <c r="D1453" s="82">
        <v>0.37</v>
      </c>
    </row>
    <row r="1454" spans="1:4">
      <c r="A1454" s="82">
        <v>199</v>
      </c>
      <c r="B1454" s="82" t="s">
        <v>1059</v>
      </c>
      <c r="C1454" s="82">
        <v>1</v>
      </c>
      <c r="D1454" s="82">
        <v>0.37</v>
      </c>
    </row>
    <row r="1455" spans="1:4">
      <c r="A1455" s="82">
        <v>200</v>
      </c>
      <c r="B1455" s="82" t="s">
        <v>1060</v>
      </c>
      <c r="C1455" s="82">
        <v>1</v>
      </c>
      <c r="D1455" s="82">
        <v>0.37</v>
      </c>
    </row>
    <row r="1456" spans="1:4">
      <c r="A1456" s="82">
        <v>201</v>
      </c>
      <c r="B1456" s="82" t="s">
        <v>1066</v>
      </c>
      <c r="C1456" s="82">
        <v>1</v>
      </c>
      <c r="D1456" s="82">
        <v>0.37</v>
      </c>
    </row>
    <row r="1457" spans="1:4">
      <c r="A1457" s="82">
        <v>202</v>
      </c>
      <c r="B1457" s="82" t="s">
        <v>1072</v>
      </c>
      <c r="C1457" s="82">
        <v>1</v>
      </c>
      <c r="D1457" s="82">
        <v>0.37</v>
      </c>
    </row>
    <row r="1458" spans="1:4">
      <c r="A1458" s="82">
        <v>203</v>
      </c>
      <c r="B1458" s="82" t="s">
        <v>1075</v>
      </c>
      <c r="C1458" s="82">
        <v>1</v>
      </c>
      <c r="D1458" s="82">
        <v>0.37</v>
      </c>
    </row>
    <row r="1459" spans="1:4" ht="38.25">
      <c r="A1459" s="82">
        <v>204</v>
      </c>
      <c r="B1459" s="82" t="s">
        <v>1076</v>
      </c>
      <c r="C1459" s="82">
        <v>1</v>
      </c>
      <c r="D1459" s="82">
        <v>0.37</v>
      </c>
    </row>
    <row r="1460" spans="1:4" ht="25.5">
      <c r="A1460" s="82">
        <v>205</v>
      </c>
      <c r="B1460" s="82" t="s">
        <v>1077</v>
      </c>
      <c r="C1460" s="82">
        <v>1</v>
      </c>
      <c r="D1460" s="82">
        <v>0.37</v>
      </c>
    </row>
    <row r="1461" spans="1:4">
      <c r="A1461" s="82">
        <v>206</v>
      </c>
      <c r="B1461" s="82" t="s">
        <v>1081</v>
      </c>
      <c r="C1461" s="82">
        <v>1</v>
      </c>
      <c r="D1461" s="82">
        <v>0.37</v>
      </c>
    </row>
    <row r="1462" spans="1:4">
      <c r="A1462" s="82">
        <v>207</v>
      </c>
      <c r="B1462" s="82" t="s">
        <v>1084</v>
      </c>
      <c r="C1462" s="82">
        <v>2</v>
      </c>
      <c r="D1462" s="82">
        <v>0.75</v>
      </c>
    </row>
    <row r="1463" spans="1:4">
      <c r="A1463" s="82">
        <v>208</v>
      </c>
      <c r="B1463" s="82" t="s">
        <v>1085</v>
      </c>
      <c r="C1463" s="82">
        <v>1</v>
      </c>
      <c r="D1463" s="82">
        <v>0.37</v>
      </c>
    </row>
    <row r="1464" spans="1:4">
      <c r="A1464" s="82">
        <v>209</v>
      </c>
      <c r="B1464" s="82" t="s">
        <v>1086</v>
      </c>
      <c r="C1464" s="82">
        <v>1</v>
      </c>
      <c r="D1464" s="82">
        <v>0.37</v>
      </c>
    </row>
    <row r="1465" spans="1:4">
      <c r="A1465" s="82">
        <v>210</v>
      </c>
      <c r="B1465" s="82" t="s">
        <v>1088</v>
      </c>
      <c r="C1465" s="82">
        <v>1</v>
      </c>
      <c r="D1465" s="82">
        <v>0.37</v>
      </c>
    </row>
    <row r="1466" spans="1:4">
      <c r="A1466" s="82">
        <v>211</v>
      </c>
      <c r="B1466" s="82" t="s">
        <v>1090</v>
      </c>
      <c r="C1466" s="82">
        <v>1</v>
      </c>
      <c r="D1466" s="82">
        <v>0.37</v>
      </c>
    </row>
    <row r="1467" spans="1:4">
      <c r="A1467" s="82">
        <v>212</v>
      </c>
      <c r="B1467" s="82" t="s">
        <v>1093</v>
      </c>
      <c r="C1467" s="82">
        <v>1</v>
      </c>
      <c r="D1467" s="82">
        <v>0.37</v>
      </c>
    </row>
    <row r="1468" spans="1:4">
      <c r="A1468" s="82">
        <v>213</v>
      </c>
      <c r="B1468" s="82" t="s">
        <v>1098</v>
      </c>
      <c r="C1468" s="82">
        <v>1</v>
      </c>
      <c r="D1468" s="82">
        <v>0.37</v>
      </c>
    </row>
    <row r="1469" spans="1:4">
      <c r="A1469" s="82">
        <v>214</v>
      </c>
      <c r="B1469" s="82" t="s">
        <v>1101</v>
      </c>
      <c r="C1469" s="82">
        <v>1</v>
      </c>
      <c r="D1469" s="82">
        <v>0.37</v>
      </c>
    </row>
    <row r="1470" spans="1:4" ht="25.5">
      <c r="A1470" s="82">
        <v>215</v>
      </c>
      <c r="B1470" s="82" t="s">
        <v>1110</v>
      </c>
      <c r="C1470" s="82">
        <v>1</v>
      </c>
      <c r="D1470" s="82">
        <v>0.37</v>
      </c>
    </row>
    <row r="1471" spans="1:4">
      <c r="A1471" s="82">
        <v>216</v>
      </c>
      <c r="B1471" s="82" t="s">
        <v>1113</v>
      </c>
      <c r="C1471" s="82">
        <v>1</v>
      </c>
      <c r="D1471" s="82">
        <v>0.37</v>
      </c>
    </row>
    <row r="1472" spans="1:4">
      <c r="A1472" s="82">
        <v>217</v>
      </c>
      <c r="B1472" s="82" t="s">
        <v>1117</v>
      </c>
      <c r="C1472" s="82">
        <v>1</v>
      </c>
      <c r="D1472" s="82">
        <v>0.37</v>
      </c>
    </row>
    <row r="1473" spans="1:4">
      <c r="A1473" s="82">
        <v>218</v>
      </c>
      <c r="B1473" s="82" t="s">
        <v>1136</v>
      </c>
      <c r="C1473" s="82">
        <v>1</v>
      </c>
      <c r="D1473" s="82">
        <v>0.37</v>
      </c>
    </row>
    <row r="1474" spans="1:4">
      <c r="A1474" s="82">
        <v>219</v>
      </c>
      <c r="B1474" s="82" t="s">
        <v>1148</v>
      </c>
      <c r="C1474" s="82">
        <v>1</v>
      </c>
      <c r="D1474" s="82">
        <v>0.37</v>
      </c>
    </row>
    <row r="1475" spans="1:4">
      <c r="A1475" s="82">
        <v>220</v>
      </c>
      <c r="B1475" s="82" t="s">
        <v>1152</v>
      </c>
      <c r="C1475" s="82">
        <v>1</v>
      </c>
      <c r="D1475" s="82">
        <v>0.37</v>
      </c>
    </row>
    <row r="1476" spans="1:4">
      <c r="A1476" s="82">
        <v>221</v>
      </c>
      <c r="B1476" s="82" t="s">
        <v>1161</v>
      </c>
      <c r="C1476" s="82">
        <v>1</v>
      </c>
      <c r="D1476" s="82">
        <v>0.37</v>
      </c>
    </row>
    <row r="1477" spans="1:4">
      <c r="A1477" s="82">
        <v>222</v>
      </c>
      <c r="B1477" s="82" t="s">
        <v>1164</v>
      </c>
      <c r="C1477" s="82">
        <v>1</v>
      </c>
      <c r="D1477" s="82">
        <v>0.37</v>
      </c>
    </row>
    <row r="1478" spans="1:4">
      <c r="A1478" s="82">
        <v>223</v>
      </c>
      <c r="B1478" s="82" t="s">
        <v>1169</v>
      </c>
      <c r="C1478" s="82">
        <v>1</v>
      </c>
      <c r="D1478" s="82">
        <v>0.37</v>
      </c>
    </row>
    <row r="1479" spans="1:4">
      <c r="A1479" s="82">
        <v>224</v>
      </c>
      <c r="B1479" s="82" t="s">
        <v>1174</v>
      </c>
      <c r="C1479" s="82">
        <v>1</v>
      </c>
      <c r="D1479" s="82">
        <v>0.37</v>
      </c>
    </row>
    <row r="1480" spans="1:4">
      <c r="A1480" s="82">
        <v>225</v>
      </c>
      <c r="B1480" s="82" t="s">
        <v>1177</v>
      </c>
      <c r="C1480" s="82">
        <v>1</v>
      </c>
      <c r="D1480" s="82">
        <v>0.37</v>
      </c>
    </row>
    <row r="1481" spans="1:4">
      <c r="A1481" s="82">
        <v>226</v>
      </c>
      <c r="B1481" s="82" t="s">
        <v>1178</v>
      </c>
      <c r="C1481" s="82">
        <v>1</v>
      </c>
      <c r="D1481" s="82">
        <v>0.37</v>
      </c>
    </row>
    <row r="1483" spans="1:4" ht="18.75">
      <c r="A1483" s="104" t="s">
        <v>1857</v>
      </c>
      <c r="B1483" s="104"/>
      <c r="C1483" s="104"/>
      <c r="D1483" s="104"/>
    </row>
    <row r="1484" spans="1:4">
      <c r="A1484" s="85" t="s">
        <v>1890</v>
      </c>
      <c r="B1484" s="84"/>
      <c r="C1484" s="84"/>
      <c r="D1484" s="84"/>
    </row>
    <row r="1485" spans="1:4" ht="76.5">
      <c r="A1485" s="81" t="s">
        <v>1</v>
      </c>
      <c r="B1485" s="81" t="s">
        <v>2</v>
      </c>
      <c r="C1485" s="81" t="s">
        <v>3</v>
      </c>
      <c r="D1485" s="81" t="s">
        <v>4</v>
      </c>
    </row>
    <row r="1486" spans="1:4">
      <c r="A1486" s="82">
        <v>1</v>
      </c>
      <c r="B1486" s="82"/>
      <c r="C1486" s="82">
        <v>14</v>
      </c>
      <c r="D1486" s="82">
        <v>6.19</v>
      </c>
    </row>
    <row r="1487" spans="1:4">
      <c r="A1487" s="82">
        <v>2</v>
      </c>
      <c r="B1487" s="82" t="s">
        <v>335</v>
      </c>
      <c r="C1487" s="82">
        <v>1</v>
      </c>
      <c r="D1487" s="82">
        <v>0.44</v>
      </c>
    </row>
    <row r="1488" spans="1:4" ht="25.5">
      <c r="A1488" s="82">
        <v>3</v>
      </c>
      <c r="B1488" s="82" t="s">
        <v>337</v>
      </c>
      <c r="C1488" s="82">
        <v>1</v>
      </c>
      <c r="D1488" s="82">
        <v>0.44</v>
      </c>
    </row>
    <row r="1489" spans="1:4">
      <c r="A1489" s="82">
        <v>4</v>
      </c>
      <c r="B1489" s="82" t="s">
        <v>160</v>
      </c>
      <c r="C1489" s="82">
        <v>1</v>
      </c>
      <c r="D1489" s="82">
        <v>0.44</v>
      </c>
    </row>
    <row r="1490" spans="1:4">
      <c r="A1490" s="82">
        <v>5</v>
      </c>
      <c r="B1490" s="82" t="s">
        <v>339</v>
      </c>
      <c r="C1490" s="82">
        <v>1</v>
      </c>
      <c r="D1490" s="82">
        <v>0.44</v>
      </c>
    </row>
    <row r="1491" spans="1:4">
      <c r="A1491" s="82">
        <v>6</v>
      </c>
      <c r="B1491" s="82" t="s">
        <v>340</v>
      </c>
      <c r="C1491" s="82">
        <v>1</v>
      </c>
      <c r="D1491" s="82">
        <v>0.44</v>
      </c>
    </row>
    <row r="1492" spans="1:4">
      <c r="A1492" s="82">
        <v>7</v>
      </c>
      <c r="B1492" s="82" t="s">
        <v>42</v>
      </c>
      <c r="C1492" s="82">
        <v>33</v>
      </c>
      <c r="D1492" s="82">
        <v>14.6</v>
      </c>
    </row>
    <row r="1493" spans="1:4">
      <c r="A1493" s="82">
        <v>8</v>
      </c>
      <c r="B1493" s="82" t="s">
        <v>1891</v>
      </c>
      <c r="C1493" s="82">
        <v>5</v>
      </c>
      <c r="D1493" s="82">
        <v>2.21</v>
      </c>
    </row>
    <row r="1494" spans="1:4">
      <c r="A1494" s="82">
        <v>9</v>
      </c>
      <c r="B1494" s="82">
        <v>1</v>
      </c>
      <c r="C1494" s="82">
        <v>1</v>
      </c>
      <c r="D1494" s="82">
        <v>0.44</v>
      </c>
    </row>
    <row r="1495" spans="1:4">
      <c r="A1495" s="82">
        <v>10</v>
      </c>
      <c r="B1495" s="82" t="s">
        <v>350</v>
      </c>
      <c r="C1495" s="82">
        <v>1</v>
      </c>
      <c r="D1495" s="82">
        <v>0.44</v>
      </c>
    </row>
    <row r="1496" spans="1:4">
      <c r="A1496" s="82">
        <v>11</v>
      </c>
      <c r="B1496" s="82" t="s">
        <v>353</v>
      </c>
      <c r="C1496" s="82">
        <v>2</v>
      </c>
      <c r="D1496" s="82">
        <v>0.88</v>
      </c>
    </row>
    <row r="1497" spans="1:4">
      <c r="A1497" s="82">
        <v>12</v>
      </c>
      <c r="B1497" s="82" t="s">
        <v>356</v>
      </c>
      <c r="C1497" s="82">
        <v>1</v>
      </c>
      <c r="D1497" s="82">
        <v>0.44</v>
      </c>
    </row>
    <row r="1498" spans="1:4">
      <c r="A1498" s="82">
        <v>13</v>
      </c>
      <c r="B1498" s="82" t="s">
        <v>376</v>
      </c>
      <c r="C1498" s="82">
        <v>1</v>
      </c>
      <c r="D1498" s="82">
        <v>0.44</v>
      </c>
    </row>
    <row r="1499" spans="1:4">
      <c r="A1499" s="82">
        <v>14</v>
      </c>
      <c r="B1499" s="82" t="s">
        <v>380</v>
      </c>
      <c r="C1499" s="82">
        <v>1</v>
      </c>
      <c r="D1499" s="82">
        <v>0.44</v>
      </c>
    </row>
    <row r="1500" spans="1:4">
      <c r="A1500" s="82">
        <v>15</v>
      </c>
      <c r="B1500" s="82" t="s">
        <v>182</v>
      </c>
      <c r="C1500" s="82">
        <v>2</v>
      </c>
      <c r="D1500" s="82">
        <v>0.88</v>
      </c>
    </row>
    <row r="1501" spans="1:4">
      <c r="A1501" s="82">
        <v>16</v>
      </c>
      <c r="B1501" s="82" t="s">
        <v>382</v>
      </c>
      <c r="C1501" s="82">
        <v>1</v>
      </c>
      <c r="D1501" s="82">
        <v>0.44</v>
      </c>
    </row>
    <row r="1502" spans="1:4">
      <c r="A1502" s="82">
        <v>17</v>
      </c>
      <c r="B1502" s="82" t="s">
        <v>406</v>
      </c>
      <c r="C1502" s="82">
        <v>1</v>
      </c>
      <c r="D1502" s="82">
        <v>0.44</v>
      </c>
    </row>
    <row r="1503" spans="1:4">
      <c r="A1503" s="82">
        <v>18</v>
      </c>
      <c r="B1503" s="82" t="s">
        <v>407</v>
      </c>
      <c r="C1503" s="82">
        <v>1</v>
      </c>
      <c r="D1503" s="82">
        <v>0.44</v>
      </c>
    </row>
    <row r="1504" spans="1:4">
      <c r="A1504" s="82">
        <v>19</v>
      </c>
      <c r="B1504" s="82" t="s">
        <v>413</v>
      </c>
      <c r="C1504" s="82">
        <v>1</v>
      </c>
      <c r="D1504" s="82">
        <v>0.44</v>
      </c>
    </row>
    <row r="1505" spans="1:4">
      <c r="A1505" s="82">
        <v>20</v>
      </c>
      <c r="B1505" s="82" t="s">
        <v>418</v>
      </c>
      <c r="C1505" s="82">
        <v>1</v>
      </c>
      <c r="D1505" s="82">
        <v>0.44</v>
      </c>
    </row>
    <row r="1506" spans="1:4">
      <c r="A1506" s="82">
        <v>21</v>
      </c>
      <c r="B1506" s="82" t="s">
        <v>424</v>
      </c>
      <c r="C1506" s="82">
        <v>1</v>
      </c>
      <c r="D1506" s="82">
        <v>0.44</v>
      </c>
    </row>
    <row r="1507" spans="1:4">
      <c r="A1507" s="82">
        <v>22</v>
      </c>
      <c r="B1507" s="82" t="s">
        <v>436</v>
      </c>
      <c r="C1507" s="82">
        <v>1</v>
      </c>
      <c r="D1507" s="82">
        <v>0.44</v>
      </c>
    </row>
    <row r="1508" spans="1:4">
      <c r="A1508" s="82">
        <v>23</v>
      </c>
      <c r="B1508" s="82" t="s">
        <v>444</v>
      </c>
      <c r="C1508" s="82">
        <v>2</v>
      </c>
      <c r="D1508" s="82">
        <v>0.88</v>
      </c>
    </row>
    <row r="1509" spans="1:4">
      <c r="A1509" s="82">
        <v>24</v>
      </c>
      <c r="B1509" s="82" t="s">
        <v>447</v>
      </c>
      <c r="C1509" s="82">
        <v>1</v>
      </c>
      <c r="D1509" s="82">
        <v>0.44</v>
      </c>
    </row>
    <row r="1510" spans="1:4">
      <c r="A1510" s="82">
        <v>25</v>
      </c>
      <c r="B1510" s="82" t="s">
        <v>460</v>
      </c>
      <c r="C1510" s="82">
        <v>1</v>
      </c>
      <c r="D1510" s="82">
        <v>0.44</v>
      </c>
    </row>
    <row r="1511" spans="1:4">
      <c r="A1511" s="82">
        <v>26</v>
      </c>
      <c r="B1511" s="82" t="s">
        <v>479</v>
      </c>
      <c r="C1511" s="82">
        <v>1</v>
      </c>
      <c r="D1511" s="82">
        <v>0.44</v>
      </c>
    </row>
    <row r="1512" spans="1:4">
      <c r="A1512" s="82">
        <v>27</v>
      </c>
      <c r="B1512" s="82" t="s">
        <v>490</v>
      </c>
      <c r="C1512" s="82">
        <v>1</v>
      </c>
      <c r="D1512" s="82">
        <v>0.44</v>
      </c>
    </row>
    <row r="1513" spans="1:4">
      <c r="A1513" s="82">
        <v>28</v>
      </c>
      <c r="B1513" s="82" t="s">
        <v>491</v>
      </c>
      <c r="C1513" s="82">
        <v>1</v>
      </c>
      <c r="D1513" s="82">
        <v>0.44</v>
      </c>
    </row>
    <row r="1514" spans="1:4">
      <c r="A1514" s="82">
        <v>29</v>
      </c>
      <c r="B1514" s="82" t="s">
        <v>500</v>
      </c>
      <c r="C1514" s="82">
        <v>1</v>
      </c>
      <c r="D1514" s="82">
        <v>0.44</v>
      </c>
    </row>
    <row r="1515" spans="1:4">
      <c r="A1515" s="82">
        <v>30</v>
      </c>
      <c r="B1515" s="82" t="s">
        <v>503</v>
      </c>
      <c r="C1515" s="82">
        <v>1</v>
      </c>
      <c r="D1515" s="82">
        <v>0.44</v>
      </c>
    </row>
    <row r="1516" spans="1:4">
      <c r="A1516" s="82">
        <v>31</v>
      </c>
      <c r="B1516" s="82" t="s">
        <v>504</v>
      </c>
      <c r="C1516" s="82">
        <v>1</v>
      </c>
      <c r="D1516" s="82">
        <v>0.44</v>
      </c>
    </row>
    <row r="1517" spans="1:4">
      <c r="A1517" s="82">
        <v>32</v>
      </c>
      <c r="B1517" s="82" t="s">
        <v>510</v>
      </c>
      <c r="C1517" s="82">
        <v>1</v>
      </c>
      <c r="D1517" s="82">
        <v>0.44</v>
      </c>
    </row>
    <row r="1518" spans="1:4">
      <c r="A1518" s="82">
        <v>33</v>
      </c>
      <c r="B1518" s="82" t="s">
        <v>526</v>
      </c>
      <c r="C1518" s="82">
        <v>1</v>
      </c>
      <c r="D1518" s="82">
        <v>0.44</v>
      </c>
    </row>
    <row r="1519" spans="1:4">
      <c r="A1519" s="82">
        <v>34</v>
      </c>
      <c r="B1519" s="82" t="s">
        <v>531</v>
      </c>
      <c r="C1519" s="82">
        <v>1</v>
      </c>
      <c r="D1519" s="82">
        <v>0.44</v>
      </c>
    </row>
    <row r="1520" spans="1:4">
      <c r="A1520" s="82">
        <v>35</v>
      </c>
      <c r="B1520" s="82" t="s">
        <v>558</v>
      </c>
      <c r="C1520" s="82">
        <v>1</v>
      </c>
      <c r="D1520" s="82">
        <v>0.44</v>
      </c>
    </row>
    <row r="1521" spans="1:4">
      <c r="A1521" s="82">
        <v>36</v>
      </c>
      <c r="B1521" s="82" t="s">
        <v>559</v>
      </c>
      <c r="C1521" s="82">
        <v>1</v>
      </c>
      <c r="D1521" s="82">
        <v>0.44</v>
      </c>
    </row>
    <row r="1522" spans="1:4">
      <c r="A1522" s="82">
        <v>37</v>
      </c>
      <c r="B1522" s="82" t="s">
        <v>560</v>
      </c>
      <c r="C1522" s="82">
        <v>1</v>
      </c>
      <c r="D1522" s="82">
        <v>0.44</v>
      </c>
    </row>
    <row r="1523" spans="1:4">
      <c r="A1523" s="82">
        <v>38</v>
      </c>
      <c r="B1523" s="82" t="s">
        <v>92</v>
      </c>
      <c r="C1523" s="82">
        <v>2</v>
      </c>
      <c r="D1523" s="82">
        <v>0.88</v>
      </c>
    </row>
    <row r="1524" spans="1:4">
      <c r="A1524" s="82">
        <v>39</v>
      </c>
      <c r="B1524" s="82" t="s">
        <v>94</v>
      </c>
      <c r="C1524" s="82">
        <v>1</v>
      </c>
      <c r="D1524" s="82">
        <v>0.44</v>
      </c>
    </row>
    <row r="1525" spans="1:4">
      <c r="A1525" s="82">
        <v>40</v>
      </c>
      <c r="B1525" s="82" t="s">
        <v>96</v>
      </c>
      <c r="C1525" s="82">
        <v>10</v>
      </c>
      <c r="D1525" s="82">
        <v>4.42</v>
      </c>
    </row>
    <row r="1526" spans="1:4">
      <c r="A1526" s="82">
        <v>41</v>
      </c>
      <c r="B1526" s="82" t="s">
        <v>573</v>
      </c>
      <c r="C1526" s="82">
        <v>1</v>
      </c>
      <c r="D1526" s="82">
        <v>0.44</v>
      </c>
    </row>
    <row r="1527" spans="1:4">
      <c r="A1527" s="82">
        <v>42</v>
      </c>
      <c r="B1527" s="82" t="s">
        <v>575</v>
      </c>
      <c r="C1527" s="82">
        <v>1</v>
      </c>
      <c r="D1527" s="82">
        <v>0.44</v>
      </c>
    </row>
    <row r="1528" spans="1:4">
      <c r="A1528" s="82">
        <v>43</v>
      </c>
      <c r="B1528" s="82" t="s">
        <v>594</v>
      </c>
      <c r="C1528" s="82">
        <v>1</v>
      </c>
      <c r="D1528" s="82">
        <v>0.44</v>
      </c>
    </row>
    <row r="1529" spans="1:4">
      <c r="A1529" s="82">
        <v>44</v>
      </c>
      <c r="B1529" s="82" t="s">
        <v>595</v>
      </c>
      <c r="C1529" s="82">
        <v>1</v>
      </c>
      <c r="D1529" s="82">
        <v>0.44</v>
      </c>
    </row>
    <row r="1530" spans="1:4">
      <c r="A1530" s="82">
        <v>45</v>
      </c>
      <c r="B1530" s="82" t="s">
        <v>600</v>
      </c>
      <c r="C1530" s="82">
        <v>1</v>
      </c>
      <c r="D1530" s="82">
        <v>0.44</v>
      </c>
    </row>
    <row r="1531" spans="1:4">
      <c r="A1531" s="82">
        <v>46</v>
      </c>
      <c r="B1531" s="82" t="s">
        <v>99</v>
      </c>
      <c r="C1531" s="82">
        <v>1</v>
      </c>
      <c r="D1531" s="82">
        <v>0.44</v>
      </c>
    </row>
    <row r="1532" spans="1:4">
      <c r="A1532" s="82">
        <v>47</v>
      </c>
      <c r="B1532" s="82" t="s">
        <v>101</v>
      </c>
      <c r="C1532" s="82">
        <v>1</v>
      </c>
      <c r="D1532" s="82">
        <v>0.44</v>
      </c>
    </row>
    <row r="1533" spans="1:4" ht="25.5">
      <c r="A1533" s="82">
        <v>48</v>
      </c>
      <c r="B1533" s="82" t="s">
        <v>611</v>
      </c>
      <c r="C1533" s="82">
        <v>1</v>
      </c>
      <c r="D1533" s="82">
        <v>0.44</v>
      </c>
    </row>
    <row r="1534" spans="1:4" ht="25.5">
      <c r="A1534" s="82">
        <v>49</v>
      </c>
      <c r="B1534" s="82" t="s">
        <v>611</v>
      </c>
      <c r="C1534" s="82">
        <v>3</v>
      </c>
      <c r="D1534" s="82">
        <v>1.33</v>
      </c>
    </row>
    <row r="1535" spans="1:4">
      <c r="A1535" s="82">
        <v>50</v>
      </c>
      <c r="B1535" s="82" t="s">
        <v>616</v>
      </c>
      <c r="C1535" s="82">
        <v>1</v>
      </c>
      <c r="D1535" s="82">
        <v>0.44</v>
      </c>
    </row>
    <row r="1536" spans="1:4">
      <c r="A1536" s="82">
        <v>51</v>
      </c>
      <c r="B1536" s="82" t="s">
        <v>634</v>
      </c>
      <c r="C1536" s="82">
        <v>1</v>
      </c>
      <c r="D1536" s="82">
        <v>0.44</v>
      </c>
    </row>
    <row r="1537" spans="1:4">
      <c r="A1537" s="82">
        <v>52</v>
      </c>
      <c r="B1537" s="82" t="s">
        <v>635</v>
      </c>
      <c r="C1537" s="82">
        <v>30</v>
      </c>
      <c r="D1537" s="82">
        <v>13.27</v>
      </c>
    </row>
    <row r="1538" spans="1:4">
      <c r="A1538" s="82">
        <v>53</v>
      </c>
      <c r="B1538" s="82" t="s">
        <v>636</v>
      </c>
      <c r="C1538" s="82">
        <v>1</v>
      </c>
      <c r="D1538" s="82">
        <v>0.44</v>
      </c>
    </row>
    <row r="1539" spans="1:4">
      <c r="A1539" s="82">
        <v>54</v>
      </c>
      <c r="B1539" s="82" t="s">
        <v>640</v>
      </c>
      <c r="C1539" s="82">
        <v>1</v>
      </c>
      <c r="D1539" s="82">
        <v>0.44</v>
      </c>
    </row>
    <row r="1540" spans="1:4">
      <c r="A1540" s="82">
        <v>55</v>
      </c>
      <c r="B1540" s="82" t="s">
        <v>643</v>
      </c>
      <c r="C1540" s="82">
        <v>1</v>
      </c>
      <c r="D1540" s="82">
        <v>0.44</v>
      </c>
    </row>
    <row r="1541" spans="1:4">
      <c r="A1541" s="82">
        <v>56</v>
      </c>
      <c r="B1541" s="82" t="s">
        <v>119</v>
      </c>
      <c r="C1541" s="82">
        <v>1</v>
      </c>
      <c r="D1541" s="82">
        <v>0.44</v>
      </c>
    </row>
    <row r="1542" spans="1:4">
      <c r="A1542" s="82">
        <v>57</v>
      </c>
      <c r="B1542" s="82" t="s">
        <v>672</v>
      </c>
      <c r="C1542" s="82">
        <v>13</v>
      </c>
      <c r="D1542" s="82">
        <v>5.75</v>
      </c>
    </row>
    <row r="1543" spans="1:4">
      <c r="A1543" s="82">
        <v>58</v>
      </c>
      <c r="B1543" s="82" t="s">
        <v>674</v>
      </c>
      <c r="C1543" s="82">
        <v>1</v>
      </c>
      <c r="D1543" s="82">
        <v>0.44</v>
      </c>
    </row>
    <row r="1544" spans="1:4">
      <c r="A1544" s="82">
        <v>59</v>
      </c>
      <c r="B1544" s="82" t="s">
        <v>686</v>
      </c>
      <c r="C1544" s="82">
        <v>1</v>
      </c>
      <c r="D1544" s="82">
        <v>0.44</v>
      </c>
    </row>
    <row r="1545" spans="1:4">
      <c r="A1545" s="82">
        <v>60</v>
      </c>
      <c r="B1545" s="82" t="s">
        <v>688</v>
      </c>
      <c r="C1545" s="82">
        <v>1</v>
      </c>
      <c r="D1545" s="82">
        <v>0.44</v>
      </c>
    </row>
    <row r="1546" spans="1:4">
      <c r="A1546" s="82">
        <v>61</v>
      </c>
      <c r="B1546" s="82" t="s">
        <v>694</v>
      </c>
      <c r="C1546" s="82">
        <v>1</v>
      </c>
      <c r="D1546" s="82">
        <v>0.44</v>
      </c>
    </row>
    <row r="1547" spans="1:4">
      <c r="A1547" s="82">
        <v>62</v>
      </c>
      <c r="B1547" s="82" t="s">
        <v>701</v>
      </c>
      <c r="C1547" s="82">
        <v>1</v>
      </c>
      <c r="D1547" s="82">
        <v>0.44</v>
      </c>
    </row>
    <row r="1548" spans="1:4">
      <c r="A1548" s="82">
        <v>63</v>
      </c>
      <c r="B1548" s="82" t="s">
        <v>702</v>
      </c>
      <c r="C1548" s="82">
        <v>2</v>
      </c>
      <c r="D1548" s="82">
        <v>0.88</v>
      </c>
    </row>
    <row r="1549" spans="1:4">
      <c r="A1549" s="82">
        <v>64</v>
      </c>
      <c r="B1549" s="82" t="s">
        <v>713</v>
      </c>
      <c r="C1549" s="82">
        <v>1</v>
      </c>
      <c r="D1549" s="82">
        <v>0.44</v>
      </c>
    </row>
    <row r="1550" spans="1:4">
      <c r="A1550" s="82">
        <v>65</v>
      </c>
      <c r="B1550" s="82" t="s">
        <v>724</v>
      </c>
      <c r="C1550" s="82">
        <v>1</v>
      </c>
      <c r="D1550" s="82">
        <v>0.44</v>
      </c>
    </row>
    <row r="1551" spans="1:4" ht="38.25">
      <c r="A1551" s="82">
        <v>66</v>
      </c>
      <c r="B1551" s="82" t="s">
        <v>330</v>
      </c>
      <c r="C1551" s="82">
        <v>1</v>
      </c>
      <c r="D1551" s="82">
        <v>0.44</v>
      </c>
    </row>
    <row r="1552" spans="1:4">
      <c r="A1552" s="82">
        <v>67</v>
      </c>
      <c r="B1552" s="82" t="s">
        <v>758</v>
      </c>
      <c r="C1552" s="82">
        <v>1</v>
      </c>
      <c r="D1552" s="82">
        <v>0.44</v>
      </c>
    </row>
    <row r="1553" spans="1:4">
      <c r="A1553" s="82">
        <v>68</v>
      </c>
      <c r="B1553" s="82" t="s">
        <v>794</v>
      </c>
      <c r="C1553" s="82">
        <v>1</v>
      </c>
      <c r="D1553" s="82">
        <v>0.44</v>
      </c>
    </row>
    <row r="1554" spans="1:4">
      <c r="A1554" s="82">
        <v>69</v>
      </c>
      <c r="B1554" s="82" t="s">
        <v>806</v>
      </c>
      <c r="C1554" s="82">
        <v>1</v>
      </c>
      <c r="D1554" s="82">
        <v>0.44</v>
      </c>
    </row>
    <row r="1555" spans="1:4" ht="25.5">
      <c r="A1555" s="82">
        <v>70</v>
      </c>
      <c r="B1555" s="82" t="s">
        <v>815</v>
      </c>
      <c r="C1555" s="82">
        <v>1</v>
      </c>
      <c r="D1555" s="82">
        <v>0.44</v>
      </c>
    </row>
    <row r="1556" spans="1:4">
      <c r="A1556" s="82">
        <v>71</v>
      </c>
      <c r="B1556" s="82" t="s">
        <v>826</v>
      </c>
      <c r="C1556" s="82">
        <v>1</v>
      </c>
      <c r="D1556" s="82">
        <v>0.44</v>
      </c>
    </row>
    <row r="1557" spans="1:4">
      <c r="A1557" s="82">
        <v>72</v>
      </c>
      <c r="B1557" s="82" t="s">
        <v>838</v>
      </c>
      <c r="C1557" s="82">
        <v>1</v>
      </c>
      <c r="D1557" s="82">
        <v>0.44</v>
      </c>
    </row>
    <row r="1558" spans="1:4">
      <c r="A1558" s="82">
        <v>73</v>
      </c>
      <c r="B1558" s="82" t="s">
        <v>845</v>
      </c>
      <c r="C1558" s="82">
        <v>1</v>
      </c>
      <c r="D1558" s="82">
        <v>0.44</v>
      </c>
    </row>
    <row r="1559" spans="1:4">
      <c r="A1559" s="82">
        <v>74</v>
      </c>
      <c r="B1559" s="82" t="s">
        <v>848</v>
      </c>
      <c r="C1559" s="82">
        <v>1</v>
      </c>
      <c r="D1559" s="82">
        <v>0.44</v>
      </c>
    </row>
    <row r="1560" spans="1:4">
      <c r="A1560" s="82">
        <v>75</v>
      </c>
      <c r="B1560" s="82" t="s">
        <v>849</v>
      </c>
      <c r="C1560" s="82">
        <v>1</v>
      </c>
      <c r="D1560" s="82">
        <v>0.44</v>
      </c>
    </row>
    <row r="1561" spans="1:4">
      <c r="A1561" s="82">
        <v>76</v>
      </c>
      <c r="B1561" s="82" t="s">
        <v>852</v>
      </c>
      <c r="C1561" s="82">
        <v>1</v>
      </c>
      <c r="D1561" s="82">
        <v>0.44</v>
      </c>
    </row>
    <row r="1562" spans="1:4">
      <c r="A1562" s="82">
        <v>77</v>
      </c>
      <c r="B1562" s="82" t="s">
        <v>875</v>
      </c>
      <c r="C1562" s="82">
        <v>1</v>
      </c>
      <c r="D1562" s="82">
        <v>0.44</v>
      </c>
    </row>
    <row r="1563" spans="1:4">
      <c r="A1563" s="82">
        <v>78</v>
      </c>
      <c r="B1563" s="82" t="s">
        <v>887</v>
      </c>
      <c r="C1563" s="82">
        <v>1</v>
      </c>
      <c r="D1563" s="82">
        <v>0.44</v>
      </c>
    </row>
    <row r="1564" spans="1:4">
      <c r="A1564" s="82">
        <v>79</v>
      </c>
      <c r="B1564" s="82" t="s">
        <v>904</v>
      </c>
      <c r="C1564" s="82">
        <v>1</v>
      </c>
      <c r="D1564" s="82">
        <v>0.44</v>
      </c>
    </row>
    <row r="1565" spans="1:4">
      <c r="A1565" s="82">
        <v>80</v>
      </c>
      <c r="B1565" s="82" t="s">
        <v>914</v>
      </c>
      <c r="C1565" s="82">
        <v>1</v>
      </c>
      <c r="D1565" s="82">
        <v>0.44</v>
      </c>
    </row>
    <row r="1566" spans="1:4">
      <c r="A1566" s="82">
        <v>81</v>
      </c>
      <c r="B1566" s="82" t="s">
        <v>915</v>
      </c>
      <c r="C1566" s="82">
        <v>1</v>
      </c>
      <c r="D1566" s="82">
        <v>0.44</v>
      </c>
    </row>
    <row r="1567" spans="1:4">
      <c r="A1567" s="82">
        <v>82</v>
      </c>
      <c r="B1567" s="82" t="s">
        <v>164</v>
      </c>
      <c r="C1567" s="82">
        <v>1</v>
      </c>
      <c r="D1567" s="82">
        <v>0.44</v>
      </c>
    </row>
    <row r="1568" spans="1:4">
      <c r="A1568" s="82">
        <v>83</v>
      </c>
      <c r="B1568" s="82" t="s">
        <v>937</v>
      </c>
      <c r="C1568" s="82">
        <v>1</v>
      </c>
      <c r="D1568" s="82">
        <v>0.44</v>
      </c>
    </row>
    <row r="1569" spans="1:4">
      <c r="A1569" s="82">
        <v>84</v>
      </c>
      <c r="B1569" s="82" t="s">
        <v>940</v>
      </c>
      <c r="C1569" s="82">
        <v>1</v>
      </c>
      <c r="D1569" s="82">
        <v>0.44</v>
      </c>
    </row>
    <row r="1570" spans="1:4">
      <c r="A1570" s="82">
        <v>85</v>
      </c>
      <c r="B1570" s="82" t="s">
        <v>948</v>
      </c>
      <c r="C1570" s="82">
        <v>1</v>
      </c>
      <c r="D1570" s="82">
        <v>0.44</v>
      </c>
    </row>
    <row r="1571" spans="1:4">
      <c r="A1571" s="82">
        <v>86</v>
      </c>
      <c r="B1571" s="82" t="s">
        <v>955</v>
      </c>
      <c r="C1571" s="82">
        <v>1</v>
      </c>
      <c r="D1571" s="82">
        <v>0.44</v>
      </c>
    </row>
    <row r="1572" spans="1:4">
      <c r="A1572" s="82">
        <v>87</v>
      </c>
      <c r="B1572" s="82" t="s">
        <v>965</v>
      </c>
      <c r="C1572" s="82">
        <v>1</v>
      </c>
      <c r="D1572" s="82">
        <v>0.44</v>
      </c>
    </row>
    <row r="1573" spans="1:4">
      <c r="A1573" s="82">
        <v>88</v>
      </c>
      <c r="B1573" s="82" t="s">
        <v>970</v>
      </c>
      <c r="C1573" s="82">
        <v>1</v>
      </c>
      <c r="D1573" s="82">
        <v>0.44</v>
      </c>
    </row>
    <row r="1574" spans="1:4">
      <c r="A1574" s="82">
        <v>89</v>
      </c>
      <c r="B1574" s="82" t="s">
        <v>978</v>
      </c>
      <c r="C1574" s="82">
        <v>1</v>
      </c>
      <c r="D1574" s="82">
        <v>0.44</v>
      </c>
    </row>
    <row r="1575" spans="1:4">
      <c r="A1575" s="82">
        <v>90</v>
      </c>
      <c r="B1575" s="82" t="s">
        <v>982</v>
      </c>
      <c r="C1575" s="82">
        <v>1</v>
      </c>
      <c r="D1575" s="82">
        <v>0.44</v>
      </c>
    </row>
    <row r="1576" spans="1:4">
      <c r="A1576" s="82">
        <v>91</v>
      </c>
      <c r="B1576" s="82" t="s">
        <v>992</v>
      </c>
      <c r="C1576" s="82">
        <v>1</v>
      </c>
      <c r="D1576" s="82">
        <v>0.44</v>
      </c>
    </row>
    <row r="1577" spans="1:4">
      <c r="A1577" s="82">
        <v>92</v>
      </c>
      <c r="B1577" s="82" t="s">
        <v>995</v>
      </c>
      <c r="C1577" s="82">
        <v>1</v>
      </c>
      <c r="D1577" s="82">
        <v>0.44</v>
      </c>
    </row>
    <row r="1578" spans="1:4" ht="38.25">
      <c r="A1578" s="82">
        <v>93</v>
      </c>
      <c r="B1578" s="82" t="s">
        <v>1000</v>
      </c>
      <c r="C1578" s="82">
        <v>1</v>
      </c>
      <c r="D1578" s="82">
        <v>0.44</v>
      </c>
    </row>
    <row r="1579" spans="1:4">
      <c r="A1579" s="82">
        <v>94</v>
      </c>
      <c r="B1579" s="82" t="s">
        <v>158</v>
      </c>
      <c r="C1579" s="82">
        <v>2</v>
      </c>
      <c r="D1579" s="82">
        <v>0.88</v>
      </c>
    </row>
    <row r="1580" spans="1:4">
      <c r="A1580" s="82">
        <v>95</v>
      </c>
      <c r="B1580" s="82" t="s">
        <v>1005</v>
      </c>
      <c r="C1580" s="82">
        <v>1</v>
      </c>
      <c r="D1580" s="82">
        <v>0.44</v>
      </c>
    </row>
    <row r="1581" spans="1:4">
      <c r="A1581" s="82">
        <v>96</v>
      </c>
      <c r="B1581" s="82" t="s">
        <v>160</v>
      </c>
      <c r="C1581" s="82">
        <v>2</v>
      </c>
      <c r="D1581" s="82">
        <v>0.88</v>
      </c>
    </row>
    <row r="1582" spans="1:4">
      <c r="A1582" s="82">
        <v>97</v>
      </c>
      <c r="B1582" s="82" t="s">
        <v>228</v>
      </c>
      <c r="C1582" s="82">
        <v>1</v>
      </c>
      <c r="D1582" s="82">
        <v>0.44</v>
      </c>
    </row>
    <row r="1583" spans="1:4">
      <c r="A1583" s="82">
        <v>98</v>
      </c>
      <c r="B1583" s="82" t="s">
        <v>165</v>
      </c>
      <c r="C1583" s="82">
        <v>1</v>
      </c>
      <c r="D1583" s="82">
        <v>0.44</v>
      </c>
    </row>
    <row r="1584" spans="1:4">
      <c r="A1584" s="82">
        <v>99</v>
      </c>
      <c r="B1584" s="82" t="s">
        <v>1019</v>
      </c>
      <c r="C1584" s="82">
        <v>1</v>
      </c>
      <c r="D1584" s="82">
        <v>0.44</v>
      </c>
    </row>
    <row r="1585" spans="1:4">
      <c r="A1585" s="82">
        <v>100</v>
      </c>
      <c r="B1585" s="82" t="s">
        <v>1025</v>
      </c>
      <c r="C1585" s="82">
        <v>1</v>
      </c>
      <c r="D1585" s="82">
        <v>0.44</v>
      </c>
    </row>
    <row r="1586" spans="1:4">
      <c r="A1586" s="82">
        <v>101</v>
      </c>
      <c r="B1586" s="82" t="s">
        <v>1027</v>
      </c>
      <c r="C1586" s="82">
        <v>1</v>
      </c>
      <c r="D1586" s="82">
        <v>0.44</v>
      </c>
    </row>
    <row r="1587" spans="1:4">
      <c r="A1587" s="82">
        <v>102</v>
      </c>
      <c r="B1587" s="82" t="s">
        <v>1041</v>
      </c>
      <c r="C1587" s="82">
        <v>1</v>
      </c>
      <c r="D1587" s="82">
        <v>0.44</v>
      </c>
    </row>
    <row r="1588" spans="1:4">
      <c r="A1588" s="82">
        <v>103</v>
      </c>
      <c r="B1588" s="82" t="s">
        <v>1042</v>
      </c>
      <c r="C1588" s="82">
        <v>1</v>
      </c>
      <c r="D1588" s="82">
        <v>0.44</v>
      </c>
    </row>
    <row r="1589" spans="1:4">
      <c r="A1589" s="82">
        <v>104</v>
      </c>
      <c r="B1589" s="82" t="s">
        <v>1064</v>
      </c>
      <c r="C1589" s="82">
        <v>1</v>
      </c>
      <c r="D1589" s="82">
        <v>0.44</v>
      </c>
    </row>
    <row r="1590" spans="1:4" ht="38.25">
      <c r="A1590" s="82">
        <v>105</v>
      </c>
      <c r="B1590" s="82" t="s">
        <v>1076</v>
      </c>
      <c r="C1590" s="82">
        <v>1</v>
      </c>
      <c r="D1590" s="82">
        <v>0.44</v>
      </c>
    </row>
    <row r="1591" spans="1:4">
      <c r="A1591" s="82">
        <v>106</v>
      </c>
      <c r="B1591" s="82" t="s">
        <v>1087</v>
      </c>
      <c r="C1591" s="82">
        <v>1</v>
      </c>
      <c r="D1591" s="82">
        <v>0.44</v>
      </c>
    </row>
    <row r="1592" spans="1:4">
      <c r="A1592" s="82">
        <v>107</v>
      </c>
      <c r="B1592" s="82" t="s">
        <v>1091</v>
      </c>
      <c r="C1592" s="82">
        <v>1</v>
      </c>
      <c r="D1592" s="82">
        <v>0.44</v>
      </c>
    </row>
    <row r="1593" spans="1:4">
      <c r="A1593" s="82">
        <v>108</v>
      </c>
      <c r="B1593" s="82" t="s">
        <v>1096</v>
      </c>
      <c r="C1593" s="82">
        <v>3</v>
      </c>
      <c r="D1593" s="82">
        <v>1.33</v>
      </c>
    </row>
    <row r="1594" spans="1:4">
      <c r="A1594" s="82">
        <v>109</v>
      </c>
      <c r="B1594" s="82" t="s">
        <v>1108</v>
      </c>
      <c r="C1594" s="82">
        <v>1</v>
      </c>
      <c r="D1594" s="82">
        <v>0.44</v>
      </c>
    </row>
    <row r="1595" spans="1:4">
      <c r="A1595" s="82">
        <v>110</v>
      </c>
      <c r="B1595" s="82" t="s">
        <v>1112</v>
      </c>
      <c r="C1595" s="82">
        <v>1</v>
      </c>
      <c r="D1595" s="82">
        <v>0.44</v>
      </c>
    </row>
    <row r="1596" spans="1:4">
      <c r="A1596" s="82">
        <v>111</v>
      </c>
      <c r="B1596" s="82" t="s">
        <v>1122</v>
      </c>
      <c r="C1596" s="82">
        <v>1</v>
      </c>
      <c r="D1596" s="82">
        <v>0.44</v>
      </c>
    </row>
    <row r="1597" spans="1:4">
      <c r="A1597" s="82">
        <v>112</v>
      </c>
      <c r="B1597" s="82" t="s">
        <v>1141</v>
      </c>
      <c r="C1597" s="82">
        <v>1</v>
      </c>
      <c r="D1597" s="82">
        <v>0.44</v>
      </c>
    </row>
    <row r="1598" spans="1:4">
      <c r="A1598" s="82">
        <v>113</v>
      </c>
      <c r="B1598" s="82" t="s">
        <v>1149</v>
      </c>
      <c r="C1598" s="82">
        <v>1</v>
      </c>
      <c r="D1598" s="82">
        <v>0.44</v>
      </c>
    </row>
    <row r="1599" spans="1:4">
      <c r="A1599" s="82">
        <v>114</v>
      </c>
      <c r="B1599" s="82" t="s">
        <v>340</v>
      </c>
      <c r="C1599" s="82">
        <v>1</v>
      </c>
      <c r="D1599" s="82">
        <v>0.44</v>
      </c>
    </row>
    <row r="1600" spans="1:4">
      <c r="A1600" s="82">
        <v>115</v>
      </c>
      <c r="B1600" s="82" t="s">
        <v>1166</v>
      </c>
      <c r="C1600" s="82">
        <v>1</v>
      </c>
      <c r="D1600" s="82">
        <v>0.44</v>
      </c>
    </row>
    <row r="1601" spans="1:4">
      <c r="A1601" s="82">
        <v>116</v>
      </c>
      <c r="B1601" s="82" t="s">
        <v>1168</v>
      </c>
      <c r="C1601" s="82">
        <v>1</v>
      </c>
      <c r="D1601" s="82">
        <v>0.44</v>
      </c>
    </row>
    <row r="1603" spans="1:4" ht="18.75">
      <c r="A1603" s="104" t="s">
        <v>1858</v>
      </c>
      <c r="B1603" s="104"/>
      <c r="C1603" s="104"/>
      <c r="D1603" s="104"/>
    </row>
    <row r="1604" spans="1:4">
      <c r="A1604" s="85" t="s">
        <v>1890</v>
      </c>
      <c r="B1604" s="84"/>
      <c r="C1604" s="84"/>
      <c r="D1604" s="84"/>
    </row>
    <row r="1605" spans="1:4" ht="76.5">
      <c r="A1605" s="81" t="s">
        <v>1</v>
      </c>
      <c r="B1605" s="81" t="s">
        <v>2</v>
      </c>
      <c r="C1605" s="81" t="s">
        <v>3</v>
      </c>
      <c r="D1605" s="81" t="s">
        <v>4</v>
      </c>
    </row>
    <row r="1606" spans="1:4">
      <c r="A1606" s="82">
        <v>1</v>
      </c>
      <c r="B1606" s="82"/>
      <c r="C1606" s="82">
        <v>1</v>
      </c>
      <c r="D1606" s="82">
        <v>0.31</v>
      </c>
    </row>
    <row r="1607" spans="1:4">
      <c r="A1607" s="82">
        <v>2</v>
      </c>
      <c r="B1607" s="82" t="s">
        <v>331</v>
      </c>
      <c r="C1607" s="82">
        <v>1</v>
      </c>
      <c r="D1607" s="82">
        <v>0.31</v>
      </c>
    </row>
    <row r="1608" spans="1:4">
      <c r="A1608" s="82">
        <v>3</v>
      </c>
      <c r="B1608" s="82" t="s">
        <v>338</v>
      </c>
      <c r="C1608" s="82">
        <v>1</v>
      </c>
      <c r="D1608" s="82">
        <v>0.31</v>
      </c>
    </row>
    <row r="1609" spans="1:4">
      <c r="A1609" s="82">
        <v>4</v>
      </c>
      <c r="B1609" s="82" t="s">
        <v>165</v>
      </c>
      <c r="C1609" s="82">
        <v>1</v>
      </c>
      <c r="D1609" s="82">
        <v>0.31</v>
      </c>
    </row>
    <row r="1610" spans="1:4">
      <c r="A1610" s="82">
        <v>5</v>
      </c>
      <c r="B1610" s="82" t="s">
        <v>42</v>
      </c>
      <c r="C1610" s="82">
        <v>17</v>
      </c>
      <c r="D1610" s="82">
        <v>5.26</v>
      </c>
    </row>
    <row r="1611" spans="1:4">
      <c r="A1611" s="82">
        <v>6</v>
      </c>
      <c r="B1611" s="82" t="s">
        <v>1891</v>
      </c>
      <c r="C1611" s="82">
        <v>18</v>
      </c>
      <c r="D1611" s="82">
        <v>5.57</v>
      </c>
    </row>
    <row r="1612" spans="1:4">
      <c r="A1612" s="82">
        <v>7</v>
      </c>
      <c r="B1612" s="82" t="s">
        <v>44</v>
      </c>
      <c r="C1612" s="82">
        <v>4</v>
      </c>
      <c r="D1612" s="82">
        <v>1.24</v>
      </c>
    </row>
    <row r="1613" spans="1:4">
      <c r="A1613" s="82">
        <v>8</v>
      </c>
      <c r="B1613" s="82" t="s">
        <v>351</v>
      </c>
      <c r="C1613" s="82">
        <v>1</v>
      </c>
      <c r="D1613" s="82">
        <v>0.31</v>
      </c>
    </row>
    <row r="1614" spans="1:4">
      <c r="A1614" s="82">
        <v>9</v>
      </c>
      <c r="B1614" s="82" t="s">
        <v>352</v>
      </c>
      <c r="C1614" s="82">
        <v>1</v>
      </c>
      <c r="D1614" s="82">
        <v>0.31</v>
      </c>
    </row>
    <row r="1615" spans="1:4">
      <c r="A1615" s="82">
        <v>10</v>
      </c>
      <c r="B1615" s="82" t="s">
        <v>355</v>
      </c>
      <c r="C1615" s="82">
        <v>1</v>
      </c>
      <c r="D1615" s="82">
        <v>0.31</v>
      </c>
    </row>
    <row r="1616" spans="1:4">
      <c r="A1616" s="82">
        <v>11</v>
      </c>
      <c r="B1616" s="82" t="s">
        <v>359</v>
      </c>
      <c r="C1616" s="82">
        <v>1</v>
      </c>
      <c r="D1616" s="82">
        <v>0.31</v>
      </c>
    </row>
    <row r="1617" spans="1:4">
      <c r="A1617" s="82">
        <v>12</v>
      </c>
      <c r="B1617" s="82" t="s">
        <v>53</v>
      </c>
      <c r="C1617" s="82">
        <v>1</v>
      </c>
      <c r="D1617" s="82">
        <v>0.31</v>
      </c>
    </row>
    <row r="1618" spans="1:4">
      <c r="A1618" s="82">
        <v>13</v>
      </c>
      <c r="B1618" s="82" t="s">
        <v>372</v>
      </c>
      <c r="C1618" s="82">
        <v>1</v>
      </c>
      <c r="D1618" s="82">
        <v>0.31</v>
      </c>
    </row>
    <row r="1619" spans="1:4">
      <c r="A1619" s="82">
        <v>14</v>
      </c>
      <c r="B1619" s="82" t="s">
        <v>378</v>
      </c>
      <c r="C1619" s="82">
        <v>1</v>
      </c>
      <c r="D1619" s="82">
        <v>0.31</v>
      </c>
    </row>
    <row r="1620" spans="1:4">
      <c r="A1620" s="82">
        <v>15</v>
      </c>
      <c r="B1620" s="82" t="s">
        <v>182</v>
      </c>
      <c r="C1620" s="82">
        <v>1</v>
      </c>
      <c r="D1620" s="82">
        <v>0.31</v>
      </c>
    </row>
    <row r="1621" spans="1:4">
      <c r="A1621" s="82">
        <v>16</v>
      </c>
      <c r="B1621" s="82" t="s">
        <v>384</v>
      </c>
      <c r="C1621" s="82">
        <v>1</v>
      </c>
      <c r="D1621" s="82">
        <v>0.31</v>
      </c>
    </row>
    <row r="1622" spans="1:4">
      <c r="A1622" s="82">
        <v>17</v>
      </c>
      <c r="B1622" s="82" t="s">
        <v>389</v>
      </c>
      <c r="C1622" s="82">
        <v>1</v>
      </c>
      <c r="D1622" s="82">
        <v>0.31</v>
      </c>
    </row>
    <row r="1623" spans="1:4">
      <c r="A1623" s="82">
        <v>18</v>
      </c>
      <c r="B1623" s="82" t="s">
        <v>392</v>
      </c>
      <c r="C1623" s="82">
        <v>1</v>
      </c>
      <c r="D1623" s="82">
        <v>0.31</v>
      </c>
    </row>
    <row r="1624" spans="1:4">
      <c r="A1624" s="82">
        <v>19</v>
      </c>
      <c r="B1624" s="82" t="s">
        <v>393</v>
      </c>
      <c r="C1624" s="82">
        <v>1</v>
      </c>
      <c r="D1624" s="82">
        <v>0.31</v>
      </c>
    </row>
    <row r="1625" spans="1:4">
      <c r="A1625" s="82">
        <v>20</v>
      </c>
      <c r="B1625" s="82" t="s">
        <v>408</v>
      </c>
      <c r="C1625" s="82">
        <v>1</v>
      </c>
      <c r="D1625" s="82">
        <v>0.31</v>
      </c>
    </row>
    <row r="1626" spans="1:4">
      <c r="A1626" s="82">
        <v>21</v>
      </c>
      <c r="B1626" s="82" t="s">
        <v>415</v>
      </c>
      <c r="C1626" s="82">
        <v>1</v>
      </c>
      <c r="D1626" s="82">
        <v>0.31</v>
      </c>
    </row>
    <row r="1627" spans="1:4">
      <c r="A1627" s="82">
        <v>22</v>
      </c>
      <c r="B1627" s="82" t="s">
        <v>70</v>
      </c>
      <c r="C1627" s="82">
        <v>1</v>
      </c>
      <c r="D1627" s="82">
        <v>0.31</v>
      </c>
    </row>
    <row r="1628" spans="1:4" ht="25.5">
      <c r="A1628" s="82">
        <v>23</v>
      </c>
      <c r="B1628" s="82" t="s">
        <v>432</v>
      </c>
      <c r="C1628" s="82">
        <v>1</v>
      </c>
      <c r="D1628" s="82">
        <v>0.31</v>
      </c>
    </row>
    <row r="1629" spans="1:4">
      <c r="A1629" s="82">
        <v>24</v>
      </c>
      <c r="B1629" s="82" t="s">
        <v>437</v>
      </c>
      <c r="C1629" s="82">
        <v>1</v>
      </c>
      <c r="D1629" s="82">
        <v>0.31</v>
      </c>
    </row>
    <row r="1630" spans="1:4">
      <c r="A1630" s="82">
        <v>25</v>
      </c>
      <c r="B1630" s="82" t="s">
        <v>441</v>
      </c>
      <c r="C1630" s="82">
        <v>1</v>
      </c>
      <c r="D1630" s="82">
        <v>0.31</v>
      </c>
    </row>
    <row r="1631" spans="1:4">
      <c r="A1631" s="82">
        <v>26</v>
      </c>
      <c r="B1631" s="82" t="s">
        <v>443</v>
      </c>
      <c r="C1631" s="82">
        <v>1</v>
      </c>
      <c r="D1631" s="82">
        <v>0.31</v>
      </c>
    </row>
    <row r="1632" spans="1:4">
      <c r="A1632" s="82">
        <v>27</v>
      </c>
      <c r="B1632" s="82" t="s">
        <v>1901</v>
      </c>
      <c r="C1632" s="82">
        <v>2</v>
      </c>
      <c r="D1632" s="82">
        <v>0.62</v>
      </c>
    </row>
    <row r="1633" spans="1:4">
      <c r="A1633" s="82">
        <v>28</v>
      </c>
      <c r="B1633" s="82" t="s">
        <v>451</v>
      </c>
      <c r="C1633" s="82">
        <v>1</v>
      </c>
      <c r="D1633" s="82">
        <v>0.31</v>
      </c>
    </row>
    <row r="1634" spans="1:4">
      <c r="A1634" s="82">
        <v>29</v>
      </c>
      <c r="B1634" s="82" t="s">
        <v>455</v>
      </c>
      <c r="C1634" s="82">
        <v>1</v>
      </c>
      <c r="D1634" s="82">
        <v>0.31</v>
      </c>
    </row>
    <row r="1635" spans="1:4">
      <c r="A1635" s="82">
        <v>30</v>
      </c>
      <c r="B1635" s="82" t="s">
        <v>461</v>
      </c>
      <c r="C1635" s="82">
        <v>1</v>
      </c>
      <c r="D1635" s="82">
        <v>0.31</v>
      </c>
    </row>
    <row r="1636" spans="1:4">
      <c r="A1636" s="82">
        <v>31</v>
      </c>
      <c r="B1636" s="82" t="s">
        <v>463</v>
      </c>
      <c r="C1636" s="82">
        <v>1</v>
      </c>
      <c r="D1636" s="82">
        <v>0.31</v>
      </c>
    </row>
    <row r="1637" spans="1:4">
      <c r="A1637" s="82">
        <v>32</v>
      </c>
      <c r="B1637" s="82" t="s">
        <v>464</v>
      </c>
      <c r="C1637" s="82">
        <v>1</v>
      </c>
      <c r="D1637" s="82">
        <v>0.31</v>
      </c>
    </row>
    <row r="1638" spans="1:4">
      <c r="A1638" s="82">
        <v>33</v>
      </c>
      <c r="B1638" s="82" t="s">
        <v>469</v>
      </c>
      <c r="C1638" s="82">
        <v>1</v>
      </c>
      <c r="D1638" s="82">
        <v>0.31</v>
      </c>
    </row>
    <row r="1639" spans="1:4">
      <c r="A1639" s="82">
        <v>34</v>
      </c>
      <c r="B1639" s="82" t="s">
        <v>471</v>
      </c>
      <c r="C1639" s="82">
        <v>1</v>
      </c>
      <c r="D1639" s="82">
        <v>0.31</v>
      </c>
    </row>
    <row r="1640" spans="1:4">
      <c r="A1640" s="82">
        <v>35</v>
      </c>
      <c r="B1640" s="82" t="s">
        <v>477</v>
      </c>
      <c r="C1640" s="82">
        <v>1</v>
      </c>
      <c r="D1640" s="82">
        <v>0.31</v>
      </c>
    </row>
    <row r="1641" spans="1:4">
      <c r="A1641" s="82">
        <v>36</v>
      </c>
      <c r="B1641" s="82" t="s">
        <v>480</v>
      </c>
      <c r="C1641" s="82">
        <v>1</v>
      </c>
      <c r="D1641" s="82">
        <v>0.31</v>
      </c>
    </row>
    <row r="1642" spans="1:4">
      <c r="A1642" s="82">
        <v>37</v>
      </c>
      <c r="B1642" s="82" t="s">
        <v>493</v>
      </c>
      <c r="C1642" s="82">
        <v>1</v>
      </c>
      <c r="D1642" s="82">
        <v>0.31</v>
      </c>
    </row>
    <row r="1643" spans="1:4">
      <c r="A1643" s="82">
        <v>38</v>
      </c>
      <c r="B1643" s="82" t="s">
        <v>497</v>
      </c>
      <c r="C1643" s="82">
        <v>1</v>
      </c>
      <c r="D1643" s="82">
        <v>0.31</v>
      </c>
    </row>
    <row r="1644" spans="1:4">
      <c r="A1644" s="82">
        <v>39</v>
      </c>
      <c r="B1644" s="82" t="s">
        <v>499</v>
      </c>
      <c r="C1644" s="82">
        <v>1</v>
      </c>
      <c r="D1644" s="82">
        <v>0.31</v>
      </c>
    </row>
    <row r="1645" spans="1:4">
      <c r="A1645" s="82">
        <v>40</v>
      </c>
      <c r="B1645" s="82" t="s">
        <v>75</v>
      </c>
      <c r="C1645" s="82">
        <v>11</v>
      </c>
      <c r="D1645" s="82">
        <v>3.41</v>
      </c>
    </row>
    <row r="1646" spans="1:4">
      <c r="A1646" s="82">
        <v>41</v>
      </c>
      <c r="B1646" s="82" t="s">
        <v>508</v>
      </c>
      <c r="C1646" s="82">
        <v>1</v>
      </c>
      <c r="D1646" s="82">
        <v>0.31</v>
      </c>
    </row>
    <row r="1647" spans="1:4">
      <c r="A1647" s="82">
        <v>42</v>
      </c>
      <c r="B1647" s="82" t="s">
        <v>81</v>
      </c>
      <c r="C1647" s="82">
        <v>3</v>
      </c>
      <c r="D1647" s="82">
        <v>0.93</v>
      </c>
    </row>
    <row r="1648" spans="1:4">
      <c r="A1648" s="82">
        <v>43</v>
      </c>
      <c r="B1648" s="82" t="s">
        <v>512</v>
      </c>
      <c r="C1648" s="82">
        <v>1</v>
      </c>
      <c r="D1648" s="82">
        <v>0.31</v>
      </c>
    </row>
    <row r="1649" spans="1:4">
      <c r="A1649" s="82">
        <v>44</v>
      </c>
      <c r="B1649" s="82" t="s">
        <v>512</v>
      </c>
      <c r="C1649" s="82">
        <v>3</v>
      </c>
      <c r="D1649" s="82">
        <v>0.93</v>
      </c>
    </row>
    <row r="1650" spans="1:4">
      <c r="A1650" s="82">
        <v>45</v>
      </c>
      <c r="B1650" s="82" t="s">
        <v>513</v>
      </c>
      <c r="C1650" s="82">
        <v>1</v>
      </c>
      <c r="D1650" s="82">
        <v>0.31</v>
      </c>
    </row>
    <row r="1651" spans="1:4">
      <c r="A1651" s="82">
        <v>46</v>
      </c>
      <c r="B1651" s="82" t="s">
        <v>514</v>
      </c>
      <c r="C1651" s="82">
        <v>2</v>
      </c>
      <c r="D1651" s="82">
        <v>0.62</v>
      </c>
    </row>
    <row r="1652" spans="1:4">
      <c r="A1652" s="82">
        <v>47</v>
      </c>
      <c r="B1652" s="82" t="s">
        <v>515</v>
      </c>
      <c r="C1652" s="82">
        <v>4</v>
      </c>
      <c r="D1652" s="82">
        <v>1.24</v>
      </c>
    </row>
    <row r="1653" spans="1:4">
      <c r="A1653" s="82">
        <v>48</v>
      </c>
      <c r="B1653" s="82" t="s">
        <v>519</v>
      </c>
      <c r="C1653" s="82">
        <v>1</v>
      </c>
      <c r="D1653" s="82">
        <v>0.31</v>
      </c>
    </row>
    <row r="1654" spans="1:4">
      <c r="A1654" s="82">
        <v>49</v>
      </c>
      <c r="B1654" s="82" t="s">
        <v>527</v>
      </c>
      <c r="C1654" s="82">
        <v>1</v>
      </c>
      <c r="D1654" s="82">
        <v>0.31</v>
      </c>
    </row>
    <row r="1655" spans="1:4">
      <c r="A1655" s="82">
        <v>50</v>
      </c>
      <c r="B1655" s="82" t="s">
        <v>529</v>
      </c>
      <c r="C1655" s="82">
        <v>1</v>
      </c>
      <c r="D1655" s="82">
        <v>0.31</v>
      </c>
    </row>
    <row r="1656" spans="1:4">
      <c r="A1656" s="82">
        <v>51</v>
      </c>
      <c r="B1656" s="82" t="s">
        <v>1332</v>
      </c>
      <c r="C1656" s="82">
        <v>3</v>
      </c>
      <c r="D1656" s="82">
        <v>0.93</v>
      </c>
    </row>
    <row r="1657" spans="1:4">
      <c r="A1657" s="82">
        <v>52</v>
      </c>
      <c r="B1657" s="82" t="s">
        <v>532</v>
      </c>
      <c r="C1657" s="82">
        <v>1</v>
      </c>
      <c r="D1657" s="82">
        <v>0.31</v>
      </c>
    </row>
    <row r="1658" spans="1:4">
      <c r="A1658" s="82">
        <v>53</v>
      </c>
      <c r="B1658" s="82" t="s">
        <v>533</v>
      </c>
      <c r="C1658" s="82">
        <v>2</v>
      </c>
      <c r="D1658" s="82">
        <v>0.62</v>
      </c>
    </row>
    <row r="1659" spans="1:4">
      <c r="A1659" s="82">
        <v>54</v>
      </c>
      <c r="B1659" s="82" t="s">
        <v>537</v>
      </c>
      <c r="C1659" s="82">
        <v>1</v>
      </c>
      <c r="D1659" s="82">
        <v>0.31</v>
      </c>
    </row>
    <row r="1660" spans="1:4">
      <c r="A1660" s="82">
        <v>55</v>
      </c>
      <c r="B1660" s="82" t="s">
        <v>542</v>
      </c>
      <c r="C1660" s="82">
        <v>1</v>
      </c>
      <c r="D1660" s="82">
        <v>0.31</v>
      </c>
    </row>
    <row r="1661" spans="1:4">
      <c r="A1661" s="82">
        <v>56</v>
      </c>
      <c r="B1661" s="82" t="s">
        <v>548</v>
      </c>
      <c r="C1661" s="82">
        <v>1</v>
      </c>
      <c r="D1661" s="82">
        <v>0.31</v>
      </c>
    </row>
    <row r="1662" spans="1:4">
      <c r="A1662" s="82">
        <v>57</v>
      </c>
      <c r="B1662" s="82" t="s">
        <v>88</v>
      </c>
      <c r="C1662" s="82">
        <v>1</v>
      </c>
      <c r="D1662" s="82">
        <v>0.31</v>
      </c>
    </row>
    <row r="1663" spans="1:4">
      <c r="A1663" s="82">
        <v>58</v>
      </c>
      <c r="B1663" s="82" t="s">
        <v>557</v>
      </c>
      <c r="C1663" s="82">
        <v>1</v>
      </c>
      <c r="D1663" s="82">
        <v>0.31</v>
      </c>
    </row>
    <row r="1664" spans="1:4">
      <c r="A1664" s="82">
        <v>59</v>
      </c>
      <c r="B1664" s="82" t="s">
        <v>571</v>
      </c>
      <c r="C1664" s="82">
        <v>1</v>
      </c>
      <c r="D1664" s="82">
        <v>0.31</v>
      </c>
    </row>
    <row r="1665" spans="1:4">
      <c r="A1665" s="82">
        <v>60</v>
      </c>
      <c r="B1665" s="82" t="s">
        <v>96</v>
      </c>
      <c r="C1665" s="82">
        <v>1</v>
      </c>
      <c r="D1665" s="82">
        <v>0.31</v>
      </c>
    </row>
    <row r="1666" spans="1:4">
      <c r="A1666" s="82">
        <v>61</v>
      </c>
      <c r="B1666" s="82" t="s">
        <v>96</v>
      </c>
      <c r="C1666" s="82">
        <v>16</v>
      </c>
      <c r="D1666" s="82">
        <v>4.95</v>
      </c>
    </row>
    <row r="1667" spans="1:4">
      <c r="A1667" s="82">
        <v>62</v>
      </c>
      <c r="B1667" s="82" t="s">
        <v>574</v>
      </c>
      <c r="C1667" s="82">
        <v>1</v>
      </c>
      <c r="D1667" s="82">
        <v>0.31</v>
      </c>
    </row>
    <row r="1668" spans="1:4">
      <c r="A1668" s="82">
        <v>63</v>
      </c>
      <c r="B1668" s="82" t="s">
        <v>578</v>
      </c>
      <c r="C1668" s="82">
        <v>2</v>
      </c>
      <c r="D1668" s="82">
        <v>0.62</v>
      </c>
    </row>
    <row r="1669" spans="1:4">
      <c r="A1669" s="82">
        <v>64</v>
      </c>
      <c r="B1669" s="82" t="s">
        <v>579</v>
      </c>
      <c r="C1669" s="82">
        <v>1</v>
      </c>
      <c r="D1669" s="82">
        <v>0.31</v>
      </c>
    </row>
    <row r="1670" spans="1:4">
      <c r="A1670" s="82">
        <v>65</v>
      </c>
      <c r="B1670" s="82" t="s">
        <v>581</v>
      </c>
      <c r="C1670" s="82">
        <v>1</v>
      </c>
      <c r="D1670" s="82">
        <v>0.31</v>
      </c>
    </row>
    <row r="1671" spans="1:4">
      <c r="A1671" s="82">
        <v>66</v>
      </c>
      <c r="B1671" s="82" t="s">
        <v>582</v>
      </c>
      <c r="C1671" s="82">
        <v>1</v>
      </c>
      <c r="D1671" s="82">
        <v>0.31</v>
      </c>
    </row>
    <row r="1672" spans="1:4">
      <c r="A1672" s="82">
        <v>67</v>
      </c>
      <c r="B1672" s="82" t="s">
        <v>586</v>
      </c>
      <c r="C1672" s="82">
        <v>1</v>
      </c>
      <c r="D1672" s="82">
        <v>0.31</v>
      </c>
    </row>
    <row r="1673" spans="1:4">
      <c r="A1673" s="82">
        <v>68</v>
      </c>
      <c r="B1673" s="82" t="s">
        <v>587</v>
      </c>
      <c r="C1673" s="82">
        <v>1</v>
      </c>
      <c r="D1673" s="82">
        <v>0.31</v>
      </c>
    </row>
    <row r="1674" spans="1:4">
      <c r="A1674" s="82">
        <v>69</v>
      </c>
      <c r="B1674" s="82" t="s">
        <v>592</v>
      </c>
      <c r="C1674" s="82">
        <v>1</v>
      </c>
      <c r="D1674" s="82">
        <v>0.31</v>
      </c>
    </row>
    <row r="1675" spans="1:4">
      <c r="A1675" s="82">
        <v>70</v>
      </c>
      <c r="B1675" s="82" t="s">
        <v>597</v>
      </c>
      <c r="C1675" s="82">
        <v>1</v>
      </c>
      <c r="D1675" s="82">
        <v>0.31</v>
      </c>
    </row>
    <row r="1676" spans="1:4">
      <c r="A1676" s="82">
        <v>71</v>
      </c>
      <c r="B1676" s="82" t="s">
        <v>598</v>
      </c>
      <c r="C1676" s="82">
        <v>1</v>
      </c>
      <c r="D1676" s="82">
        <v>0.31</v>
      </c>
    </row>
    <row r="1677" spans="1:4">
      <c r="A1677" s="82">
        <v>72</v>
      </c>
      <c r="B1677" s="82" t="s">
        <v>599</v>
      </c>
      <c r="C1677" s="82">
        <v>1</v>
      </c>
      <c r="D1677" s="82">
        <v>0.31</v>
      </c>
    </row>
    <row r="1678" spans="1:4" ht="25.5">
      <c r="A1678" s="82">
        <v>73</v>
      </c>
      <c r="B1678" s="82" t="s">
        <v>609</v>
      </c>
      <c r="C1678" s="82">
        <v>1</v>
      </c>
      <c r="D1678" s="82">
        <v>0.31</v>
      </c>
    </row>
    <row r="1679" spans="1:4" ht="25.5">
      <c r="A1679" s="82">
        <v>74</v>
      </c>
      <c r="B1679" s="82" t="s">
        <v>611</v>
      </c>
      <c r="C1679" s="82">
        <v>1</v>
      </c>
      <c r="D1679" s="82">
        <v>0.31</v>
      </c>
    </row>
    <row r="1680" spans="1:4">
      <c r="A1680" s="82">
        <v>75</v>
      </c>
      <c r="B1680" s="82" t="s">
        <v>613</v>
      </c>
      <c r="C1680" s="82">
        <v>1</v>
      </c>
      <c r="D1680" s="82">
        <v>0.31</v>
      </c>
    </row>
    <row r="1681" spans="1:4" ht="51">
      <c r="A1681" s="82">
        <v>76</v>
      </c>
      <c r="B1681" s="82" t="s">
        <v>615</v>
      </c>
      <c r="C1681" s="82">
        <v>1</v>
      </c>
      <c r="D1681" s="82">
        <v>0.31</v>
      </c>
    </row>
    <row r="1682" spans="1:4">
      <c r="A1682" s="82">
        <v>77</v>
      </c>
      <c r="B1682" s="82" t="s">
        <v>616</v>
      </c>
      <c r="C1682" s="82">
        <v>2</v>
      </c>
      <c r="D1682" s="82">
        <v>0.62</v>
      </c>
    </row>
    <row r="1683" spans="1:4">
      <c r="A1683" s="82">
        <v>78</v>
      </c>
      <c r="B1683" s="82" t="s">
        <v>619</v>
      </c>
      <c r="C1683" s="82">
        <v>1</v>
      </c>
      <c r="D1683" s="82">
        <v>0.31</v>
      </c>
    </row>
    <row r="1684" spans="1:4" ht="25.5">
      <c r="A1684" s="82">
        <v>79</v>
      </c>
      <c r="B1684" s="82" t="s">
        <v>620</v>
      </c>
      <c r="C1684" s="82">
        <v>1</v>
      </c>
      <c r="D1684" s="82">
        <v>0.31</v>
      </c>
    </row>
    <row r="1685" spans="1:4">
      <c r="A1685" s="82">
        <v>80</v>
      </c>
      <c r="B1685" s="82" t="s">
        <v>625</v>
      </c>
      <c r="C1685" s="82">
        <v>1</v>
      </c>
      <c r="D1685" s="82">
        <v>0.31</v>
      </c>
    </row>
    <row r="1686" spans="1:4" ht="51">
      <c r="A1686" s="82">
        <v>81</v>
      </c>
      <c r="B1686" s="82" t="s">
        <v>627</v>
      </c>
      <c r="C1686" s="82">
        <v>1</v>
      </c>
      <c r="D1686" s="82">
        <v>0.31</v>
      </c>
    </row>
    <row r="1687" spans="1:4">
      <c r="A1687" s="82">
        <v>82</v>
      </c>
      <c r="B1687" s="82" t="s">
        <v>632</v>
      </c>
      <c r="C1687" s="82">
        <v>1</v>
      </c>
      <c r="D1687" s="82">
        <v>0.31</v>
      </c>
    </row>
    <row r="1688" spans="1:4">
      <c r="A1688" s="82">
        <v>83</v>
      </c>
      <c r="B1688" s="82" t="s">
        <v>635</v>
      </c>
      <c r="C1688" s="82">
        <v>1</v>
      </c>
      <c r="D1688" s="82">
        <v>0.31</v>
      </c>
    </row>
    <row r="1689" spans="1:4">
      <c r="A1689" s="82">
        <v>84</v>
      </c>
      <c r="B1689" s="82" t="s">
        <v>645</v>
      </c>
      <c r="C1689" s="82">
        <v>1</v>
      </c>
      <c r="D1689" s="82">
        <v>0.31</v>
      </c>
    </row>
    <row r="1690" spans="1:4">
      <c r="A1690" s="82">
        <v>85</v>
      </c>
      <c r="B1690" s="82" t="s">
        <v>650</v>
      </c>
      <c r="C1690" s="82">
        <v>1</v>
      </c>
      <c r="D1690" s="82">
        <v>0.31</v>
      </c>
    </row>
    <row r="1691" spans="1:4">
      <c r="A1691" s="82">
        <v>86</v>
      </c>
      <c r="B1691" s="82" t="s">
        <v>651</v>
      </c>
      <c r="C1691" s="82">
        <v>1</v>
      </c>
      <c r="D1691" s="82">
        <v>0.31</v>
      </c>
    </row>
    <row r="1692" spans="1:4" ht="25.5">
      <c r="A1692" s="82">
        <v>87</v>
      </c>
      <c r="B1692" s="82" t="s">
        <v>653</v>
      </c>
      <c r="C1692" s="82">
        <v>1</v>
      </c>
      <c r="D1692" s="82">
        <v>0.31</v>
      </c>
    </row>
    <row r="1693" spans="1:4">
      <c r="A1693" s="82">
        <v>88</v>
      </c>
      <c r="B1693" s="82" t="s">
        <v>655</v>
      </c>
      <c r="C1693" s="82">
        <v>1</v>
      </c>
      <c r="D1693" s="82">
        <v>0.31</v>
      </c>
    </row>
    <row r="1694" spans="1:4">
      <c r="A1694" s="82">
        <v>89</v>
      </c>
      <c r="B1694" s="82" t="s">
        <v>656</v>
      </c>
      <c r="C1694" s="82">
        <v>1</v>
      </c>
      <c r="D1694" s="82">
        <v>0.31</v>
      </c>
    </row>
    <row r="1695" spans="1:4">
      <c r="A1695" s="82">
        <v>90</v>
      </c>
      <c r="B1695" s="82" t="s">
        <v>657</v>
      </c>
      <c r="C1695" s="82">
        <v>1</v>
      </c>
      <c r="D1695" s="82">
        <v>0.31</v>
      </c>
    </row>
    <row r="1696" spans="1:4">
      <c r="A1696" s="82">
        <v>91</v>
      </c>
      <c r="B1696" s="82" t="s">
        <v>661</v>
      </c>
      <c r="C1696" s="82">
        <v>1</v>
      </c>
      <c r="D1696" s="82">
        <v>0.31</v>
      </c>
    </row>
    <row r="1697" spans="1:4">
      <c r="A1697" s="82">
        <v>92</v>
      </c>
      <c r="B1697" s="82" t="s">
        <v>662</v>
      </c>
      <c r="C1697" s="82">
        <v>1</v>
      </c>
      <c r="D1697" s="82">
        <v>0.31</v>
      </c>
    </row>
    <row r="1698" spans="1:4" ht="25.5">
      <c r="A1698" s="82">
        <v>93</v>
      </c>
      <c r="B1698" s="82" t="s">
        <v>667</v>
      </c>
      <c r="C1698" s="82">
        <v>1</v>
      </c>
      <c r="D1698" s="82">
        <v>0.31</v>
      </c>
    </row>
    <row r="1699" spans="1:4">
      <c r="A1699" s="82">
        <v>94</v>
      </c>
      <c r="B1699" s="82" t="s">
        <v>668</v>
      </c>
      <c r="C1699" s="82">
        <v>1</v>
      </c>
      <c r="D1699" s="82">
        <v>0.31</v>
      </c>
    </row>
    <row r="1700" spans="1:4">
      <c r="A1700" s="82">
        <v>95</v>
      </c>
      <c r="B1700" s="82" t="s">
        <v>671</v>
      </c>
      <c r="C1700" s="82">
        <v>1</v>
      </c>
      <c r="D1700" s="82">
        <v>0.31</v>
      </c>
    </row>
    <row r="1701" spans="1:4">
      <c r="A1701" s="82">
        <v>96</v>
      </c>
      <c r="B1701" s="82" t="s">
        <v>119</v>
      </c>
      <c r="C1701" s="82">
        <v>22</v>
      </c>
      <c r="D1701" s="82">
        <v>6.81</v>
      </c>
    </row>
    <row r="1702" spans="1:4">
      <c r="A1702" s="82">
        <v>97</v>
      </c>
      <c r="B1702" s="82" t="s">
        <v>681</v>
      </c>
      <c r="C1702" s="82">
        <v>1</v>
      </c>
      <c r="D1702" s="82">
        <v>0.31</v>
      </c>
    </row>
    <row r="1703" spans="1:4">
      <c r="A1703" s="82">
        <v>98</v>
      </c>
      <c r="B1703" s="82" t="s">
        <v>683</v>
      </c>
      <c r="C1703" s="82">
        <v>1</v>
      </c>
      <c r="D1703" s="82">
        <v>0.31</v>
      </c>
    </row>
    <row r="1704" spans="1:4">
      <c r="A1704" s="82">
        <v>99</v>
      </c>
      <c r="B1704" s="82" t="s">
        <v>288</v>
      </c>
      <c r="C1704" s="82">
        <v>1</v>
      </c>
      <c r="D1704" s="82">
        <v>0.31</v>
      </c>
    </row>
    <row r="1705" spans="1:4">
      <c r="A1705" s="82">
        <v>100</v>
      </c>
      <c r="B1705" s="82" t="s">
        <v>288</v>
      </c>
      <c r="C1705" s="82">
        <v>4</v>
      </c>
      <c r="D1705" s="82">
        <v>1.24</v>
      </c>
    </row>
    <row r="1706" spans="1:4">
      <c r="A1706" s="82">
        <v>101</v>
      </c>
      <c r="B1706" s="82" t="s">
        <v>122</v>
      </c>
      <c r="C1706" s="82">
        <v>2</v>
      </c>
      <c r="D1706" s="82">
        <v>0.62</v>
      </c>
    </row>
    <row r="1707" spans="1:4">
      <c r="A1707" s="82">
        <v>102</v>
      </c>
      <c r="B1707" s="82" t="s">
        <v>687</v>
      </c>
      <c r="C1707" s="82">
        <v>1</v>
      </c>
      <c r="D1707" s="82">
        <v>0.31</v>
      </c>
    </row>
    <row r="1708" spans="1:4">
      <c r="A1708" s="82">
        <v>103</v>
      </c>
      <c r="B1708" s="82" t="s">
        <v>125</v>
      </c>
      <c r="C1708" s="82">
        <v>1</v>
      </c>
      <c r="D1708" s="82">
        <v>0.31</v>
      </c>
    </row>
    <row r="1709" spans="1:4">
      <c r="A1709" s="82">
        <v>104</v>
      </c>
      <c r="B1709" s="82" t="s">
        <v>689</v>
      </c>
      <c r="C1709" s="82">
        <v>1</v>
      </c>
      <c r="D1709" s="82">
        <v>0.31</v>
      </c>
    </row>
    <row r="1710" spans="1:4">
      <c r="A1710" s="82">
        <v>105</v>
      </c>
      <c r="B1710" s="82" t="s">
        <v>691</v>
      </c>
      <c r="C1710" s="82">
        <v>1</v>
      </c>
      <c r="D1710" s="82">
        <v>0.31</v>
      </c>
    </row>
    <row r="1711" spans="1:4">
      <c r="A1711" s="82">
        <v>106</v>
      </c>
      <c r="B1711" s="82" t="s">
        <v>693</v>
      </c>
      <c r="C1711" s="82">
        <v>1</v>
      </c>
      <c r="D1711" s="82">
        <v>0.31</v>
      </c>
    </row>
    <row r="1712" spans="1:4">
      <c r="A1712" s="82">
        <v>107</v>
      </c>
      <c r="B1712" s="82" t="s">
        <v>695</v>
      </c>
      <c r="C1712" s="82">
        <v>1</v>
      </c>
      <c r="D1712" s="82">
        <v>0.31</v>
      </c>
    </row>
    <row r="1713" spans="1:4">
      <c r="A1713" s="82">
        <v>108</v>
      </c>
      <c r="B1713" s="82" t="s">
        <v>698</v>
      </c>
      <c r="C1713" s="82">
        <v>1</v>
      </c>
      <c r="D1713" s="82">
        <v>0.31</v>
      </c>
    </row>
    <row r="1714" spans="1:4">
      <c r="A1714" s="82">
        <v>109</v>
      </c>
      <c r="B1714" s="82" t="s">
        <v>156</v>
      </c>
      <c r="C1714" s="82">
        <v>1</v>
      </c>
      <c r="D1714" s="82">
        <v>0.31</v>
      </c>
    </row>
    <row r="1715" spans="1:4">
      <c r="A1715" s="82">
        <v>110</v>
      </c>
      <c r="B1715" s="82" t="s">
        <v>707</v>
      </c>
      <c r="C1715" s="82">
        <v>1</v>
      </c>
      <c r="D1715" s="82">
        <v>0.31</v>
      </c>
    </row>
    <row r="1716" spans="1:4">
      <c r="A1716" s="82">
        <v>111</v>
      </c>
      <c r="B1716" s="82" t="s">
        <v>709</v>
      </c>
      <c r="C1716" s="82">
        <v>1</v>
      </c>
      <c r="D1716" s="82">
        <v>0.31</v>
      </c>
    </row>
    <row r="1717" spans="1:4">
      <c r="A1717" s="82">
        <v>112</v>
      </c>
      <c r="B1717" s="82" t="s">
        <v>710</v>
      </c>
      <c r="C1717" s="82">
        <v>1</v>
      </c>
      <c r="D1717" s="82">
        <v>0.31</v>
      </c>
    </row>
    <row r="1718" spans="1:4">
      <c r="A1718" s="82">
        <v>113</v>
      </c>
      <c r="B1718" s="82" t="s">
        <v>715</v>
      </c>
      <c r="C1718" s="82">
        <v>1</v>
      </c>
      <c r="D1718" s="82">
        <v>0.31</v>
      </c>
    </row>
    <row r="1719" spans="1:4">
      <c r="A1719" s="82">
        <v>114</v>
      </c>
      <c r="B1719" s="82" t="s">
        <v>718</v>
      </c>
      <c r="C1719" s="82">
        <v>1</v>
      </c>
      <c r="D1719" s="82">
        <v>0.31</v>
      </c>
    </row>
    <row r="1720" spans="1:4">
      <c r="A1720" s="82">
        <v>115</v>
      </c>
      <c r="B1720" s="82" t="s">
        <v>721</v>
      </c>
      <c r="C1720" s="82">
        <v>1</v>
      </c>
      <c r="D1720" s="82">
        <v>0.31</v>
      </c>
    </row>
    <row r="1721" spans="1:4">
      <c r="A1721" s="82">
        <v>116</v>
      </c>
      <c r="B1721" s="82" t="s">
        <v>723</v>
      </c>
      <c r="C1721" s="82">
        <v>1</v>
      </c>
      <c r="D1721" s="82">
        <v>0.31</v>
      </c>
    </row>
    <row r="1722" spans="1:4">
      <c r="A1722" s="82">
        <v>117</v>
      </c>
      <c r="B1722" s="82" t="s">
        <v>732</v>
      </c>
      <c r="C1722" s="82">
        <v>1</v>
      </c>
      <c r="D1722" s="82">
        <v>0.31</v>
      </c>
    </row>
    <row r="1723" spans="1:4">
      <c r="A1723" s="82">
        <v>118</v>
      </c>
      <c r="B1723" s="82" t="s">
        <v>736</v>
      </c>
      <c r="C1723" s="82">
        <v>1</v>
      </c>
      <c r="D1723" s="82">
        <v>0.31</v>
      </c>
    </row>
    <row r="1724" spans="1:4">
      <c r="A1724" s="82">
        <v>119</v>
      </c>
      <c r="B1724" s="82" t="s">
        <v>742</v>
      </c>
      <c r="C1724" s="82">
        <v>1</v>
      </c>
      <c r="D1724" s="82">
        <v>0.31</v>
      </c>
    </row>
    <row r="1725" spans="1:4" ht="38.25">
      <c r="A1725" s="82">
        <v>120</v>
      </c>
      <c r="B1725" s="82" t="s">
        <v>330</v>
      </c>
      <c r="C1725" s="82">
        <v>1</v>
      </c>
      <c r="D1725" s="82">
        <v>0.31</v>
      </c>
    </row>
    <row r="1726" spans="1:4">
      <c r="A1726" s="82">
        <v>121</v>
      </c>
      <c r="B1726" s="82" t="s">
        <v>746</v>
      </c>
      <c r="C1726" s="82">
        <v>1</v>
      </c>
      <c r="D1726" s="82">
        <v>0.31</v>
      </c>
    </row>
    <row r="1727" spans="1:4">
      <c r="A1727" s="82">
        <v>122</v>
      </c>
      <c r="B1727" s="82" t="s">
        <v>748</v>
      </c>
      <c r="C1727" s="82">
        <v>1</v>
      </c>
      <c r="D1727" s="82">
        <v>0.31</v>
      </c>
    </row>
    <row r="1728" spans="1:4">
      <c r="A1728" s="82">
        <v>123</v>
      </c>
      <c r="B1728" s="82" t="s">
        <v>752</v>
      </c>
      <c r="C1728" s="82">
        <v>1</v>
      </c>
      <c r="D1728" s="82">
        <v>0.31</v>
      </c>
    </row>
    <row r="1729" spans="1:4">
      <c r="A1729" s="82">
        <v>124</v>
      </c>
      <c r="B1729" s="82" t="s">
        <v>754</v>
      </c>
      <c r="C1729" s="82">
        <v>1</v>
      </c>
      <c r="D1729" s="82">
        <v>0.31</v>
      </c>
    </row>
    <row r="1730" spans="1:4">
      <c r="A1730" s="82">
        <v>125</v>
      </c>
      <c r="B1730" s="82" t="s">
        <v>760</v>
      </c>
      <c r="C1730" s="82">
        <v>1</v>
      </c>
      <c r="D1730" s="82">
        <v>0.31</v>
      </c>
    </row>
    <row r="1731" spans="1:4">
      <c r="A1731" s="82">
        <v>126</v>
      </c>
      <c r="B1731" s="82" t="s">
        <v>761</v>
      </c>
      <c r="C1731" s="82">
        <v>1</v>
      </c>
      <c r="D1731" s="82">
        <v>0.31</v>
      </c>
    </row>
    <row r="1732" spans="1:4">
      <c r="A1732" s="82">
        <v>127</v>
      </c>
      <c r="B1732" s="82" t="s">
        <v>764</v>
      </c>
      <c r="C1732" s="82">
        <v>1</v>
      </c>
      <c r="D1732" s="82">
        <v>0.31</v>
      </c>
    </row>
    <row r="1733" spans="1:4">
      <c r="A1733" s="82">
        <v>128</v>
      </c>
      <c r="B1733" s="82" t="s">
        <v>766</v>
      </c>
      <c r="C1733" s="82">
        <v>1</v>
      </c>
      <c r="D1733" s="82">
        <v>0.31</v>
      </c>
    </row>
    <row r="1734" spans="1:4">
      <c r="A1734" s="82">
        <v>129</v>
      </c>
      <c r="B1734" s="82" t="s">
        <v>767</v>
      </c>
      <c r="C1734" s="82">
        <v>1</v>
      </c>
      <c r="D1734" s="82">
        <v>0.31</v>
      </c>
    </row>
    <row r="1735" spans="1:4">
      <c r="A1735" s="82">
        <v>130</v>
      </c>
      <c r="B1735" s="82" t="s">
        <v>768</v>
      </c>
      <c r="C1735" s="82">
        <v>1</v>
      </c>
      <c r="D1735" s="82">
        <v>0.31</v>
      </c>
    </row>
    <row r="1736" spans="1:4">
      <c r="A1736" s="82">
        <v>131</v>
      </c>
      <c r="B1736" s="82" t="s">
        <v>770</v>
      </c>
      <c r="C1736" s="82">
        <v>1</v>
      </c>
      <c r="D1736" s="82">
        <v>0.31</v>
      </c>
    </row>
    <row r="1737" spans="1:4">
      <c r="A1737" s="82">
        <v>132</v>
      </c>
      <c r="B1737" s="82" t="s">
        <v>771</v>
      </c>
      <c r="C1737" s="82">
        <v>1</v>
      </c>
      <c r="D1737" s="82">
        <v>0.31</v>
      </c>
    </row>
    <row r="1738" spans="1:4">
      <c r="A1738" s="82">
        <v>133</v>
      </c>
      <c r="B1738" s="82" t="s">
        <v>775</v>
      </c>
      <c r="C1738" s="82">
        <v>1</v>
      </c>
      <c r="D1738" s="82">
        <v>0.31</v>
      </c>
    </row>
    <row r="1739" spans="1:4">
      <c r="A1739" s="82">
        <v>134</v>
      </c>
      <c r="B1739" s="82" t="s">
        <v>776</v>
      </c>
      <c r="C1739" s="82">
        <v>1</v>
      </c>
      <c r="D1739" s="82">
        <v>0.31</v>
      </c>
    </row>
    <row r="1740" spans="1:4">
      <c r="A1740" s="82">
        <v>135</v>
      </c>
      <c r="B1740" s="82" t="s">
        <v>778</v>
      </c>
      <c r="C1740" s="82">
        <v>1</v>
      </c>
      <c r="D1740" s="82">
        <v>0.31</v>
      </c>
    </row>
    <row r="1741" spans="1:4">
      <c r="A1741" s="82">
        <v>136</v>
      </c>
      <c r="B1741" s="82" t="s">
        <v>782</v>
      </c>
      <c r="C1741" s="82">
        <v>3</v>
      </c>
      <c r="D1741" s="82">
        <v>0.93</v>
      </c>
    </row>
    <row r="1742" spans="1:4">
      <c r="A1742" s="82">
        <v>137</v>
      </c>
      <c r="B1742" s="82" t="s">
        <v>783</v>
      </c>
      <c r="C1742" s="82">
        <v>1</v>
      </c>
      <c r="D1742" s="82">
        <v>0.31</v>
      </c>
    </row>
    <row r="1743" spans="1:4">
      <c r="A1743" s="82">
        <v>138</v>
      </c>
      <c r="B1743" s="82" t="s">
        <v>784</v>
      </c>
      <c r="C1743" s="82">
        <v>1</v>
      </c>
      <c r="D1743" s="82">
        <v>0.31</v>
      </c>
    </row>
    <row r="1744" spans="1:4">
      <c r="A1744" s="82">
        <v>139</v>
      </c>
      <c r="B1744" s="82" t="s">
        <v>787</v>
      </c>
      <c r="C1744" s="82">
        <v>1</v>
      </c>
      <c r="D1744" s="82">
        <v>0.31</v>
      </c>
    </row>
    <row r="1745" spans="1:4">
      <c r="A1745" s="82">
        <v>140</v>
      </c>
      <c r="B1745" s="82" t="s">
        <v>789</v>
      </c>
      <c r="C1745" s="82">
        <v>1</v>
      </c>
      <c r="D1745" s="82">
        <v>0.31</v>
      </c>
    </row>
    <row r="1746" spans="1:4">
      <c r="A1746" s="82">
        <v>141</v>
      </c>
      <c r="B1746" s="82" t="s">
        <v>792</v>
      </c>
      <c r="C1746" s="82">
        <v>1</v>
      </c>
      <c r="D1746" s="82">
        <v>0.31</v>
      </c>
    </row>
    <row r="1747" spans="1:4">
      <c r="A1747" s="82">
        <v>142</v>
      </c>
      <c r="B1747" s="82" t="s">
        <v>796</v>
      </c>
      <c r="C1747" s="82">
        <v>1</v>
      </c>
      <c r="D1747" s="82">
        <v>0.31</v>
      </c>
    </row>
    <row r="1748" spans="1:4">
      <c r="A1748" s="82">
        <v>143</v>
      </c>
      <c r="B1748" s="82" t="s">
        <v>809</v>
      </c>
      <c r="C1748" s="82">
        <v>1</v>
      </c>
      <c r="D1748" s="82">
        <v>0.31</v>
      </c>
    </row>
    <row r="1749" spans="1:4">
      <c r="A1749" s="82">
        <v>144</v>
      </c>
      <c r="B1749" s="82" t="s">
        <v>810</v>
      </c>
      <c r="C1749" s="82">
        <v>1</v>
      </c>
      <c r="D1749" s="82">
        <v>0.31</v>
      </c>
    </row>
    <row r="1750" spans="1:4">
      <c r="A1750" s="82">
        <v>145</v>
      </c>
      <c r="B1750" s="82" t="s">
        <v>811</v>
      </c>
      <c r="C1750" s="82">
        <v>1</v>
      </c>
      <c r="D1750" s="82">
        <v>0.31</v>
      </c>
    </row>
    <row r="1751" spans="1:4">
      <c r="A1751" s="82">
        <v>146</v>
      </c>
      <c r="B1751" s="82" t="s">
        <v>817</v>
      </c>
      <c r="C1751" s="82">
        <v>1</v>
      </c>
      <c r="D1751" s="82">
        <v>0.31</v>
      </c>
    </row>
    <row r="1752" spans="1:4">
      <c r="A1752" s="82">
        <v>147</v>
      </c>
      <c r="B1752" s="82" t="s">
        <v>824</v>
      </c>
      <c r="C1752" s="82">
        <v>1</v>
      </c>
      <c r="D1752" s="82">
        <v>0.31</v>
      </c>
    </row>
    <row r="1753" spans="1:4">
      <c r="A1753" s="82">
        <v>148</v>
      </c>
      <c r="B1753" s="82" t="s">
        <v>825</v>
      </c>
      <c r="C1753" s="82">
        <v>1</v>
      </c>
      <c r="D1753" s="82">
        <v>0.31</v>
      </c>
    </row>
    <row r="1754" spans="1:4">
      <c r="A1754" s="82">
        <v>149</v>
      </c>
      <c r="B1754" s="82" t="s">
        <v>828</v>
      </c>
      <c r="C1754" s="82">
        <v>1</v>
      </c>
      <c r="D1754" s="82">
        <v>0.31</v>
      </c>
    </row>
    <row r="1755" spans="1:4">
      <c r="A1755" s="82">
        <v>150</v>
      </c>
      <c r="B1755" s="82" t="s">
        <v>832</v>
      </c>
      <c r="C1755" s="82">
        <v>1</v>
      </c>
      <c r="D1755" s="82">
        <v>0.31</v>
      </c>
    </row>
    <row r="1756" spans="1:4">
      <c r="A1756" s="82">
        <v>151</v>
      </c>
      <c r="B1756" s="82" t="s">
        <v>835</v>
      </c>
      <c r="C1756" s="82">
        <v>1</v>
      </c>
      <c r="D1756" s="82">
        <v>0.31</v>
      </c>
    </row>
    <row r="1757" spans="1:4">
      <c r="A1757" s="82">
        <v>152</v>
      </c>
      <c r="B1757" s="82" t="s">
        <v>326</v>
      </c>
      <c r="C1757" s="82">
        <v>1</v>
      </c>
      <c r="D1757" s="82">
        <v>0.31</v>
      </c>
    </row>
    <row r="1758" spans="1:4">
      <c r="A1758" s="82">
        <v>153</v>
      </c>
      <c r="B1758" s="82" t="s">
        <v>839</v>
      </c>
      <c r="C1758" s="82">
        <v>1</v>
      </c>
      <c r="D1758" s="82">
        <v>0.31</v>
      </c>
    </row>
    <row r="1759" spans="1:4">
      <c r="A1759" s="82">
        <v>154</v>
      </c>
      <c r="B1759" s="82" t="s">
        <v>843</v>
      </c>
      <c r="C1759" s="82">
        <v>1</v>
      </c>
      <c r="D1759" s="82">
        <v>0.31</v>
      </c>
    </row>
    <row r="1760" spans="1:4" ht="25.5">
      <c r="A1760" s="82">
        <v>155</v>
      </c>
      <c r="B1760" s="82" t="s">
        <v>853</v>
      </c>
      <c r="C1760" s="82">
        <v>1</v>
      </c>
      <c r="D1760" s="82">
        <v>0.31</v>
      </c>
    </row>
    <row r="1761" spans="1:4">
      <c r="A1761" s="82">
        <v>156</v>
      </c>
      <c r="B1761" s="82" t="s">
        <v>865</v>
      </c>
      <c r="C1761" s="82">
        <v>1</v>
      </c>
      <c r="D1761" s="82">
        <v>0.31</v>
      </c>
    </row>
    <row r="1762" spans="1:4">
      <c r="A1762" s="82">
        <v>157</v>
      </c>
      <c r="B1762" s="82" t="s">
        <v>867</v>
      </c>
      <c r="C1762" s="82">
        <v>1</v>
      </c>
      <c r="D1762" s="82">
        <v>0.31</v>
      </c>
    </row>
    <row r="1763" spans="1:4">
      <c r="A1763" s="82">
        <v>158</v>
      </c>
      <c r="B1763" s="82" t="s">
        <v>870</v>
      </c>
      <c r="C1763" s="82">
        <v>1</v>
      </c>
      <c r="D1763" s="82">
        <v>0.31</v>
      </c>
    </row>
    <row r="1764" spans="1:4">
      <c r="A1764" s="82">
        <v>159</v>
      </c>
      <c r="B1764" s="82" t="s">
        <v>871</v>
      </c>
      <c r="C1764" s="82">
        <v>3</v>
      </c>
      <c r="D1764" s="82">
        <v>0.93</v>
      </c>
    </row>
    <row r="1765" spans="1:4">
      <c r="A1765" s="82">
        <v>160</v>
      </c>
      <c r="B1765" s="82" t="s">
        <v>874</v>
      </c>
      <c r="C1765" s="82">
        <v>1</v>
      </c>
      <c r="D1765" s="82">
        <v>0.31</v>
      </c>
    </row>
    <row r="1766" spans="1:4">
      <c r="A1766" s="82">
        <v>161</v>
      </c>
      <c r="B1766" s="82" t="s">
        <v>892</v>
      </c>
      <c r="C1766" s="82">
        <v>1</v>
      </c>
      <c r="D1766" s="82">
        <v>0.31</v>
      </c>
    </row>
    <row r="1767" spans="1:4">
      <c r="A1767" s="82">
        <v>162</v>
      </c>
      <c r="B1767" s="82" t="s">
        <v>893</v>
      </c>
      <c r="C1767" s="82">
        <v>1</v>
      </c>
      <c r="D1767" s="82">
        <v>0.31</v>
      </c>
    </row>
    <row r="1768" spans="1:4">
      <c r="A1768" s="82">
        <v>163</v>
      </c>
      <c r="B1768" s="82" t="s">
        <v>896</v>
      </c>
      <c r="C1768" s="82">
        <v>1</v>
      </c>
      <c r="D1768" s="82">
        <v>0.31</v>
      </c>
    </row>
    <row r="1769" spans="1:4">
      <c r="A1769" s="82">
        <v>164</v>
      </c>
      <c r="B1769" s="82" t="s">
        <v>901</v>
      </c>
      <c r="C1769" s="82">
        <v>1</v>
      </c>
      <c r="D1769" s="82">
        <v>0.31</v>
      </c>
    </row>
    <row r="1770" spans="1:4">
      <c r="A1770" s="82">
        <v>165</v>
      </c>
      <c r="B1770" s="82" t="s">
        <v>904</v>
      </c>
      <c r="C1770" s="82">
        <v>1</v>
      </c>
      <c r="D1770" s="82">
        <v>0.31</v>
      </c>
    </row>
    <row r="1771" spans="1:4">
      <c r="A1771" s="82">
        <v>166</v>
      </c>
      <c r="B1771" s="82" t="s">
        <v>908</v>
      </c>
      <c r="C1771" s="82">
        <v>1</v>
      </c>
      <c r="D1771" s="82">
        <v>0.31</v>
      </c>
    </row>
    <row r="1772" spans="1:4">
      <c r="A1772" s="82">
        <v>167</v>
      </c>
      <c r="B1772" s="82" t="s">
        <v>910</v>
      </c>
      <c r="C1772" s="82">
        <v>1</v>
      </c>
      <c r="D1772" s="82">
        <v>0.31</v>
      </c>
    </row>
    <row r="1773" spans="1:4">
      <c r="A1773" s="82">
        <v>168</v>
      </c>
      <c r="B1773" s="82" t="s">
        <v>912</v>
      </c>
      <c r="C1773" s="82">
        <v>1</v>
      </c>
      <c r="D1773" s="82">
        <v>0.31</v>
      </c>
    </row>
    <row r="1774" spans="1:4">
      <c r="A1774" s="82">
        <v>169</v>
      </c>
      <c r="B1774" s="82" t="s">
        <v>914</v>
      </c>
      <c r="C1774" s="82">
        <v>1</v>
      </c>
      <c r="D1774" s="82">
        <v>0.31</v>
      </c>
    </row>
    <row r="1775" spans="1:4">
      <c r="A1775" s="82">
        <v>170</v>
      </c>
      <c r="B1775" s="82" t="s">
        <v>919</v>
      </c>
      <c r="C1775" s="82">
        <v>1</v>
      </c>
      <c r="D1775" s="82">
        <v>0.31</v>
      </c>
    </row>
    <row r="1776" spans="1:4">
      <c r="A1776" s="82">
        <v>171</v>
      </c>
      <c r="B1776" s="82" t="s">
        <v>924</v>
      </c>
      <c r="C1776" s="82">
        <v>2</v>
      </c>
      <c r="D1776" s="82">
        <v>0.62</v>
      </c>
    </row>
    <row r="1777" spans="1:4">
      <c r="A1777" s="82">
        <v>172</v>
      </c>
      <c r="B1777" s="82" t="s">
        <v>926</v>
      </c>
      <c r="C1777" s="82">
        <v>1</v>
      </c>
      <c r="D1777" s="82">
        <v>0.31</v>
      </c>
    </row>
    <row r="1778" spans="1:4">
      <c r="A1778" s="82">
        <v>173</v>
      </c>
      <c r="B1778" s="82" t="s">
        <v>933</v>
      </c>
      <c r="C1778" s="82">
        <v>1</v>
      </c>
      <c r="D1778" s="82">
        <v>0.31</v>
      </c>
    </row>
    <row r="1779" spans="1:4">
      <c r="A1779" s="82">
        <v>174</v>
      </c>
      <c r="B1779" s="82" t="s">
        <v>934</v>
      </c>
      <c r="C1779" s="82">
        <v>1</v>
      </c>
      <c r="D1779" s="82">
        <v>0.31</v>
      </c>
    </row>
    <row r="1780" spans="1:4">
      <c r="A1780" s="82">
        <v>175</v>
      </c>
      <c r="B1780" s="82" t="s">
        <v>938</v>
      </c>
      <c r="C1780" s="82">
        <v>1</v>
      </c>
      <c r="D1780" s="82">
        <v>0.31</v>
      </c>
    </row>
    <row r="1781" spans="1:4">
      <c r="A1781" s="82">
        <v>176</v>
      </c>
      <c r="B1781" s="82" t="s">
        <v>942</v>
      </c>
      <c r="C1781" s="82">
        <v>1</v>
      </c>
      <c r="D1781" s="82">
        <v>0.31</v>
      </c>
    </row>
    <row r="1782" spans="1:4">
      <c r="A1782" s="82">
        <v>177</v>
      </c>
      <c r="B1782" s="82" t="s">
        <v>944</v>
      </c>
      <c r="C1782" s="82">
        <v>1</v>
      </c>
      <c r="D1782" s="82">
        <v>0.31</v>
      </c>
    </row>
    <row r="1783" spans="1:4">
      <c r="A1783" s="82">
        <v>178</v>
      </c>
      <c r="B1783" s="82" t="s">
        <v>949</v>
      </c>
      <c r="C1783" s="82">
        <v>1</v>
      </c>
      <c r="D1783" s="82">
        <v>0.31</v>
      </c>
    </row>
    <row r="1784" spans="1:4">
      <c r="A1784" s="82">
        <v>179</v>
      </c>
      <c r="B1784" s="82" t="s">
        <v>954</v>
      </c>
      <c r="C1784" s="82">
        <v>1</v>
      </c>
      <c r="D1784" s="82">
        <v>0.31</v>
      </c>
    </row>
    <row r="1785" spans="1:4">
      <c r="A1785" s="82">
        <v>180</v>
      </c>
      <c r="B1785" s="82" t="s">
        <v>959</v>
      </c>
      <c r="C1785" s="82">
        <v>1</v>
      </c>
      <c r="D1785" s="82">
        <v>0.31</v>
      </c>
    </row>
    <row r="1786" spans="1:4">
      <c r="A1786" s="82">
        <v>181</v>
      </c>
      <c r="B1786" s="82" t="s">
        <v>960</v>
      </c>
      <c r="C1786" s="82">
        <v>1</v>
      </c>
      <c r="D1786" s="82">
        <v>0.31</v>
      </c>
    </row>
    <row r="1787" spans="1:4">
      <c r="A1787" s="82">
        <v>182</v>
      </c>
      <c r="B1787" s="82" t="s">
        <v>971</v>
      </c>
      <c r="C1787" s="82">
        <v>1</v>
      </c>
      <c r="D1787" s="82">
        <v>0.31</v>
      </c>
    </row>
    <row r="1788" spans="1:4">
      <c r="A1788" s="82">
        <v>183</v>
      </c>
      <c r="B1788" s="82" t="s">
        <v>972</v>
      </c>
      <c r="C1788" s="82">
        <v>1</v>
      </c>
      <c r="D1788" s="82">
        <v>0.31</v>
      </c>
    </row>
    <row r="1789" spans="1:4">
      <c r="A1789" s="82">
        <v>184</v>
      </c>
      <c r="B1789" s="82" t="s">
        <v>976</v>
      </c>
      <c r="C1789" s="82">
        <v>1</v>
      </c>
      <c r="D1789" s="82">
        <v>0.31</v>
      </c>
    </row>
    <row r="1790" spans="1:4">
      <c r="A1790" s="82">
        <v>185</v>
      </c>
      <c r="B1790" s="82" t="s">
        <v>996</v>
      </c>
      <c r="C1790" s="82">
        <v>1</v>
      </c>
      <c r="D1790" s="82">
        <v>0.31</v>
      </c>
    </row>
    <row r="1791" spans="1:4">
      <c r="A1791" s="82">
        <v>186</v>
      </c>
      <c r="B1791" s="82" t="s">
        <v>1001</v>
      </c>
      <c r="C1791" s="82">
        <v>1</v>
      </c>
      <c r="D1791" s="82">
        <v>0.31</v>
      </c>
    </row>
    <row r="1792" spans="1:4">
      <c r="A1792" s="82">
        <v>187</v>
      </c>
      <c r="B1792" s="82" t="s">
        <v>1002</v>
      </c>
      <c r="C1792" s="82">
        <v>1</v>
      </c>
      <c r="D1792" s="82">
        <v>0.31</v>
      </c>
    </row>
    <row r="1793" spans="1:4">
      <c r="A1793" s="82">
        <v>188</v>
      </c>
      <c r="B1793" s="82" t="s">
        <v>1003</v>
      </c>
      <c r="C1793" s="82">
        <v>1</v>
      </c>
      <c r="D1793" s="82">
        <v>0.31</v>
      </c>
    </row>
    <row r="1794" spans="1:4">
      <c r="A1794" s="82">
        <v>189</v>
      </c>
      <c r="B1794" s="82" t="s">
        <v>1004</v>
      </c>
      <c r="C1794" s="82">
        <v>1</v>
      </c>
      <c r="D1794" s="82">
        <v>0.31</v>
      </c>
    </row>
    <row r="1795" spans="1:4">
      <c r="A1795" s="82">
        <v>190</v>
      </c>
      <c r="B1795" s="82" t="s">
        <v>998</v>
      </c>
      <c r="C1795" s="82">
        <v>3</v>
      </c>
      <c r="D1795" s="82">
        <v>0.93</v>
      </c>
    </row>
    <row r="1796" spans="1:4">
      <c r="A1796" s="82">
        <v>191</v>
      </c>
      <c r="B1796" s="82" t="s">
        <v>1007</v>
      </c>
      <c r="C1796" s="82">
        <v>1</v>
      </c>
      <c r="D1796" s="82">
        <v>0.31</v>
      </c>
    </row>
    <row r="1797" spans="1:4">
      <c r="A1797" s="82">
        <v>192</v>
      </c>
      <c r="B1797" s="82" t="s">
        <v>1008</v>
      </c>
      <c r="C1797" s="82">
        <v>1</v>
      </c>
      <c r="D1797" s="82">
        <v>0.31</v>
      </c>
    </row>
    <row r="1798" spans="1:4">
      <c r="A1798" s="82">
        <v>193</v>
      </c>
      <c r="B1798" s="82" t="s">
        <v>1012</v>
      </c>
      <c r="C1798" s="82">
        <v>1</v>
      </c>
      <c r="D1798" s="82">
        <v>0.31</v>
      </c>
    </row>
    <row r="1799" spans="1:4">
      <c r="A1799" s="82">
        <v>194</v>
      </c>
      <c r="B1799" s="82" t="s">
        <v>165</v>
      </c>
      <c r="C1799" s="82">
        <v>1</v>
      </c>
      <c r="D1799" s="82">
        <v>0.31</v>
      </c>
    </row>
    <row r="1800" spans="1:4">
      <c r="A1800" s="82">
        <v>195</v>
      </c>
      <c r="B1800" s="82" t="s">
        <v>1022</v>
      </c>
      <c r="C1800" s="82">
        <v>1</v>
      </c>
      <c r="D1800" s="82">
        <v>0.31</v>
      </c>
    </row>
    <row r="1801" spans="1:4">
      <c r="A1801" s="82">
        <v>196</v>
      </c>
      <c r="B1801" s="82" t="s">
        <v>1024</v>
      </c>
      <c r="C1801" s="82">
        <v>1</v>
      </c>
      <c r="D1801" s="82">
        <v>0.31</v>
      </c>
    </row>
    <row r="1802" spans="1:4">
      <c r="A1802" s="82">
        <v>197</v>
      </c>
      <c r="B1802" s="82" t="s">
        <v>1031</v>
      </c>
      <c r="C1802" s="82">
        <v>1</v>
      </c>
      <c r="D1802" s="82">
        <v>0.31</v>
      </c>
    </row>
    <row r="1803" spans="1:4">
      <c r="A1803" s="82">
        <v>198</v>
      </c>
      <c r="B1803" s="82" t="s">
        <v>1032</v>
      </c>
      <c r="C1803" s="82">
        <v>1</v>
      </c>
      <c r="D1803" s="82">
        <v>0.31</v>
      </c>
    </row>
    <row r="1804" spans="1:4">
      <c r="A1804" s="82">
        <v>199</v>
      </c>
      <c r="B1804" s="82" t="s">
        <v>1033</v>
      </c>
      <c r="C1804" s="82">
        <v>1</v>
      </c>
      <c r="D1804" s="82">
        <v>0.31</v>
      </c>
    </row>
    <row r="1805" spans="1:4">
      <c r="A1805" s="82">
        <v>200</v>
      </c>
      <c r="B1805" s="82" t="s">
        <v>1034</v>
      </c>
      <c r="C1805" s="82">
        <v>1</v>
      </c>
      <c r="D1805" s="82">
        <v>0.31</v>
      </c>
    </row>
    <row r="1806" spans="1:4">
      <c r="A1806" s="82">
        <v>201</v>
      </c>
      <c r="B1806" s="82" t="s">
        <v>1038</v>
      </c>
      <c r="C1806" s="82">
        <v>1</v>
      </c>
      <c r="D1806" s="82">
        <v>0.31</v>
      </c>
    </row>
    <row r="1807" spans="1:4">
      <c r="A1807" s="82">
        <v>202</v>
      </c>
      <c r="B1807" s="82" t="s">
        <v>1055</v>
      </c>
      <c r="C1807" s="82">
        <v>1</v>
      </c>
      <c r="D1807" s="82">
        <v>0.31</v>
      </c>
    </row>
    <row r="1808" spans="1:4">
      <c r="A1808" s="82">
        <v>203</v>
      </c>
      <c r="B1808" s="82" t="s">
        <v>1056</v>
      </c>
      <c r="C1808" s="82">
        <v>1</v>
      </c>
      <c r="D1808" s="82">
        <v>0.31</v>
      </c>
    </row>
    <row r="1809" spans="1:4">
      <c r="A1809" s="82">
        <v>204</v>
      </c>
      <c r="B1809" s="82" t="s">
        <v>1063</v>
      </c>
      <c r="C1809" s="82">
        <v>1</v>
      </c>
      <c r="D1809" s="82">
        <v>0.31</v>
      </c>
    </row>
    <row r="1810" spans="1:4">
      <c r="A1810" s="82">
        <v>205</v>
      </c>
      <c r="B1810" s="82" t="s">
        <v>1069</v>
      </c>
      <c r="C1810" s="82">
        <v>1</v>
      </c>
      <c r="D1810" s="82">
        <v>0.31</v>
      </c>
    </row>
    <row r="1811" spans="1:4">
      <c r="A1811" s="82">
        <v>206</v>
      </c>
      <c r="B1811" s="82" t="s">
        <v>1070</v>
      </c>
      <c r="C1811" s="82">
        <v>1</v>
      </c>
      <c r="D1811" s="82">
        <v>0.31</v>
      </c>
    </row>
    <row r="1812" spans="1:4" ht="38.25">
      <c r="A1812" s="82">
        <v>207</v>
      </c>
      <c r="B1812" s="82" t="s">
        <v>1076</v>
      </c>
      <c r="C1812" s="82">
        <v>1</v>
      </c>
      <c r="D1812" s="82">
        <v>0.31</v>
      </c>
    </row>
    <row r="1813" spans="1:4">
      <c r="A1813" s="82">
        <v>208</v>
      </c>
      <c r="B1813" s="82" t="s">
        <v>142</v>
      </c>
      <c r="C1813" s="82">
        <v>1</v>
      </c>
      <c r="D1813" s="82">
        <v>0.31</v>
      </c>
    </row>
    <row r="1814" spans="1:4">
      <c r="A1814" s="82">
        <v>209</v>
      </c>
      <c r="B1814" s="82" t="s">
        <v>1097</v>
      </c>
      <c r="C1814" s="82">
        <v>1</v>
      </c>
      <c r="D1814" s="82">
        <v>0.31</v>
      </c>
    </row>
    <row r="1815" spans="1:4">
      <c r="A1815" s="82">
        <v>210</v>
      </c>
      <c r="B1815" s="82" t="s">
        <v>1099</v>
      </c>
      <c r="C1815" s="82">
        <v>1</v>
      </c>
      <c r="D1815" s="82">
        <v>0.31</v>
      </c>
    </row>
    <row r="1816" spans="1:4">
      <c r="A1816" s="82">
        <v>211</v>
      </c>
      <c r="B1816" s="82" t="s">
        <v>1100</v>
      </c>
      <c r="C1816" s="82">
        <v>1</v>
      </c>
      <c r="D1816" s="82">
        <v>0.31</v>
      </c>
    </row>
    <row r="1817" spans="1:4">
      <c r="A1817" s="82">
        <v>212</v>
      </c>
      <c r="B1817" s="82" t="s">
        <v>1102</v>
      </c>
      <c r="C1817" s="82">
        <v>1</v>
      </c>
      <c r="D1817" s="82">
        <v>0.31</v>
      </c>
    </row>
    <row r="1818" spans="1:4">
      <c r="A1818" s="82">
        <v>213</v>
      </c>
      <c r="B1818" s="82" t="s">
        <v>1103</v>
      </c>
      <c r="C1818" s="82">
        <v>1</v>
      </c>
      <c r="D1818" s="82">
        <v>0.31</v>
      </c>
    </row>
    <row r="1819" spans="1:4">
      <c r="A1819" s="82">
        <v>214</v>
      </c>
      <c r="B1819" s="82" t="s">
        <v>1107</v>
      </c>
      <c r="C1819" s="82">
        <v>1</v>
      </c>
      <c r="D1819" s="82">
        <v>0.31</v>
      </c>
    </row>
    <row r="1820" spans="1:4">
      <c r="A1820" s="82">
        <v>215</v>
      </c>
      <c r="B1820" s="82" t="s">
        <v>1109</v>
      </c>
      <c r="C1820" s="82">
        <v>1</v>
      </c>
      <c r="D1820" s="82">
        <v>0.31</v>
      </c>
    </row>
    <row r="1821" spans="1:4">
      <c r="A1821" s="82">
        <v>216</v>
      </c>
      <c r="B1821" s="82" t="s">
        <v>1142</v>
      </c>
      <c r="C1821" s="82">
        <v>1</v>
      </c>
      <c r="D1821" s="82">
        <v>0.31</v>
      </c>
    </row>
    <row r="1823" spans="1:4" ht="18.75">
      <c r="A1823" s="104" t="s">
        <v>1859</v>
      </c>
      <c r="B1823" s="104"/>
      <c r="C1823" s="104"/>
      <c r="D1823" s="104"/>
    </row>
    <row r="1824" spans="1:4">
      <c r="A1824" s="85" t="s">
        <v>1890</v>
      </c>
      <c r="B1824" s="84"/>
      <c r="C1824" s="84"/>
      <c r="D1824" s="84"/>
    </row>
    <row r="1825" spans="1:4" ht="76.5">
      <c r="A1825" s="81" t="s">
        <v>1</v>
      </c>
      <c r="B1825" s="81" t="s">
        <v>2</v>
      </c>
      <c r="C1825" s="81" t="s">
        <v>3</v>
      </c>
      <c r="D1825" s="81" t="s">
        <v>4</v>
      </c>
    </row>
    <row r="1826" spans="1:4">
      <c r="A1826" s="82">
        <v>1</v>
      </c>
      <c r="B1826" s="82" t="s">
        <v>182</v>
      </c>
      <c r="C1826" s="82">
        <v>1</v>
      </c>
      <c r="D1826" s="82">
        <v>0.45</v>
      </c>
    </row>
    <row r="1827" spans="1:4">
      <c r="A1827" s="82">
        <v>2</v>
      </c>
      <c r="B1827" s="82" t="s">
        <v>336</v>
      </c>
      <c r="C1827" s="82">
        <v>1</v>
      </c>
      <c r="D1827" s="82">
        <v>0.45</v>
      </c>
    </row>
    <row r="1828" spans="1:4">
      <c r="A1828" s="82">
        <v>3</v>
      </c>
      <c r="B1828" s="82" t="s">
        <v>164</v>
      </c>
      <c r="C1828" s="82">
        <v>1</v>
      </c>
      <c r="D1828" s="82">
        <v>0.45</v>
      </c>
    </row>
    <row r="1829" spans="1:4">
      <c r="A1829" s="82">
        <v>4</v>
      </c>
      <c r="B1829" s="82" t="s">
        <v>341</v>
      </c>
      <c r="C1829" s="82">
        <v>1</v>
      </c>
      <c r="D1829" s="82">
        <v>0.45</v>
      </c>
    </row>
    <row r="1830" spans="1:4">
      <c r="A1830" s="82">
        <v>5</v>
      </c>
      <c r="B1830" s="82" t="s">
        <v>342</v>
      </c>
      <c r="C1830" s="82">
        <v>1</v>
      </c>
      <c r="D1830" s="82">
        <v>0.45</v>
      </c>
    </row>
    <row r="1831" spans="1:4">
      <c r="A1831" s="82">
        <v>6</v>
      </c>
      <c r="B1831" s="82" t="s">
        <v>42</v>
      </c>
      <c r="C1831" s="82">
        <v>1</v>
      </c>
      <c r="D1831" s="82">
        <v>0.45</v>
      </c>
    </row>
    <row r="1832" spans="1:4">
      <c r="A1832" s="82">
        <v>7</v>
      </c>
      <c r="B1832" s="82" t="s">
        <v>348</v>
      </c>
      <c r="C1832" s="82">
        <v>1</v>
      </c>
      <c r="D1832" s="82">
        <v>0.45</v>
      </c>
    </row>
    <row r="1833" spans="1:4">
      <c r="A1833" s="82">
        <v>8</v>
      </c>
      <c r="B1833" s="82" t="s">
        <v>1891</v>
      </c>
      <c r="C1833" s="82">
        <v>4</v>
      </c>
      <c r="D1833" s="82">
        <v>1.79</v>
      </c>
    </row>
    <row r="1834" spans="1:4">
      <c r="A1834" s="82">
        <v>9</v>
      </c>
      <c r="B1834" s="82" t="s">
        <v>44</v>
      </c>
      <c r="C1834" s="82">
        <v>1</v>
      </c>
      <c r="D1834" s="82">
        <v>0.45</v>
      </c>
    </row>
    <row r="1835" spans="1:4">
      <c r="A1835" s="82">
        <v>10</v>
      </c>
      <c r="B1835" s="82" t="s">
        <v>252</v>
      </c>
      <c r="C1835" s="82">
        <v>1</v>
      </c>
      <c r="D1835" s="82">
        <v>0.45</v>
      </c>
    </row>
    <row r="1836" spans="1:4">
      <c r="A1836" s="82">
        <v>11</v>
      </c>
      <c r="B1836" s="82">
        <v>16545</v>
      </c>
      <c r="C1836" s="82">
        <v>1</v>
      </c>
      <c r="D1836" s="82">
        <v>0.45</v>
      </c>
    </row>
    <row r="1837" spans="1:4">
      <c r="A1837" s="82">
        <v>12</v>
      </c>
      <c r="B1837" s="82">
        <v>1</v>
      </c>
      <c r="C1837" s="82">
        <v>1</v>
      </c>
      <c r="D1837" s="82">
        <v>0.45</v>
      </c>
    </row>
    <row r="1838" spans="1:4">
      <c r="A1838" s="82">
        <v>13</v>
      </c>
      <c r="B1838" s="82">
        <v>333</v>
      </c>
      <c r="C1838" s="82">
        <v>1</v>
      </c>
      <c r="D1838" s="82">
        <v>0.45</v>
      </c>
    </row>
    <row r="1839" spans="1:4">
      <c r="A1839" s="82">
        <v>14</v>
      </c>
      <c r="B1839" s="82" t="s">
        <v>47</v>
      </c>
      <c r="C1839" s="82">
        <v>1</v>
      </c>
      <c r="D1839" s="82">
        <v>0.45</v>
      </c>
    </row>
    <row r="1840" spans="1:4">
      <c r="A1840" s="82">
        <v>15</v>
      </c>
      <c r="B1840" s="82" t="s">
        <v>51</v>
      </c>
      <c r="C1840" s="82">
        <v>1</v>
      </c>
      <c r="D1840" s="82">
        <v>0.45</v>
      </c>
    </row>
    <row r="1841" spans="1:4">
      <c r="A1841" s="82">
        <v>16</v>
      </c>
      <c r="B1841" s="82" t="s">
        <v>357</v>
      </c>
      <c r="C1841" s="82">
        <v>1</v>
      </c>
      <c r="D1841" s="82">
        <v>0.45</v>
      </c>
    </row>
    <row r="1842" spans="1:4">
      <c r="A1842" s="82">
        <v>17</v>
      </c>
      <c r="B1842" s="82" t="s">
        <v>360</v>
      </c>
      <c r="C1842" s="82">
        <v>1</v>
      </c>
      <c r="D1842" s="82">
        <v>0.45</v>
      </c>
    </row>
    <row r="1843" spans="1:4" ht="51">
      <c r="A1843" s="82">
        <v>18</v>
      </c>
      <c r="B1843" s="82" t="s">
        <v>364</v>
      </c>
      <c r="C1843" s="82">
        <v>1</v>
      </c>
      <c r="D1843" s="82">
        <v>0.45</v>
      </c>
    </row>
    <row r="1844" spans="1:4">
      <c r="A1844" s="82">
        <v>19</v>
      </c>
      <c r="B1844" s="82" t="s">
        <v>365</v>
      </c>
      <c r="C1844" s="82">
        <v>1</v>
      </c>
      <c r="D1844" s="82">
        <v>0.45</v>
      </c>
    </row>
    <row r="1845" spans="1:4">
      <c r="A1845" s="82">
        <v>20</v>
      </c>
      <c r="B1845" s="82" t="s">
        <v>366</v>
      </c>
      <c r="C1845" s="82">
        <v>1</v>
      </c>
      <c r="D1845" s="82">
        <v>0.45</v>
      </c>
    </row>
    <row r="1846" spans="1:4">
      <c r="A1846" s="82">
        <v>21</v>
      </c>
      <c r="B1846" s="82" t="s">
        <v>374</v>
      </c>
      <c r="C1846" s="82">
        <v>1</v>
      </c>
      <c r="D1846" s="82">
        <v>0.45</v>
      </c>
    </row>
    <row r="1847" spans="1:4" ht="25.5">
      <c r="A1847" s="82">
        <v>22</v>
      </c>
      <c r="B1847" s="82" t="s">
        <v>377</v>
      </c>
      <c r="C1847" s="82">
        <v>1</v>
      </c>
      <c r="D1847" s="82">
        <v>0.45</v>
      </c>
    </row>
    <row r="1848" spans="1:4">
      <c r="A1848" s="82">
        <v>23</v>
      </c>
      <c r="B1848" s="82" t="s">
        <v>378</v>
      </c>
      <c r="C1848" s="82">
        <v>2</v>
      </c>
      <c r="D1848" s="82">
        <v>0.9</v>
      </c>
    </row>
    <row r="1849" spans="1:4">
      <c r="A1849" s="82">
        <v>24</v>
      </c>
      <c r="B1849" s="82" t="s">
        <v>182</v>
      </c>
      <c r="C1849" s="82">
        <v>9</v>
      </c>
      <c r="D1849" s="82">
        <v>4.04</v>
      </c>
    </row>
    <row r="1850" spans="1:4">
      <c r="A1850" s="82">
        <v>25</v>
      </c>
      <c r="B1850" s="82" t="s">
        <v>382</v>
      </c>
      <c r="C1850" s="82">
        <v>1</v>
      </c>
      <c r="D1850" s="82">
        <v>0.45</v>
      </c>
    </row>
    <row r="1851" spans="1:4">
      <c r="A1851" s="82">
        <v>26</v>
      </c>
      <c r="B1851" s="82" t="s">
        <v>386</v>
      </c>
      <c r="C1851" s="82">
        <v>1</v>
      </c>
      <c r="D1851" s="82">
        <v>0.45</v>
      </c>
    </row>
    <row r="1852" spans="1:4">
      <c r="A1852" s="82">
        <v>27</v>
      </c>
      <c r="B1852" s="82" t="s">
        <v>387</v>
      </c>
      <c r="C1852" s="82">
        <v>1</v>
      </c>
      <c r="D1852" s="82">
        <v>0.45</v>
      </c>
    </row>
    <row r="1853" spans="1:4">
      <c r="A1853" s="82">
        <v>28</v>
      </c>
      <c r="B1853" s="82" t="s">
        <v>388</v>
      </c>
      <c r="C1853" s="82">
        <v>5</v>
      </c>
      <c r="D1853" s="82">
        <v>2.2400000000000002</v>
      </c>
    </row>
    <row r="1854" spans="1:4">
      <c r="A1854" s="82">
        <v>29</v>
      </c>
      <c r="B1854" s="82" t="s">
        <v>391</v>
      </c>
      <c r="C1854" s="82">
        <v>1</v>
      </c>
      <c r="D1854" s="82">
        <v>0.45</v>
      </c>
    </row>
    <row r="1855" spans="1:4">
      <c r="A1855" s="82">
        <v>30</v>
      </c>
      <c r="B1855" s="82" t="s">
        <v>395</v>
      </c>
      <c r="C1855" s="82">
        <v>1</v>
      </c>
      <c r="D1855" s="82">
        <v>0.45</v>
      </c>
    </row>
    <row r="1856" spans="1:4">
      <c r="A1856" s="82">
        <v>31</v>
      </c>
      <c r="B1856" s="82" t="s">
        <v>396</v>
      </c>
      <c r="C1856" s="82">
        <v>1</v>
      </c>
      <c r="D1856" s="82">
        <v>0.45</v>
      </c>
    </row>
    <row r="1857" spans="1:4">
      <c r="A1857" s="82">
        <v>32</v>
      </c>
      <c r="B1857" s="82" t="s">
        <v>397</v>
      </c>
      <c r="C1857" s="82">
        <v>1</v>
      </c>
      <c r="D1857" s="82">
        <v>0.45</v>
      </c>
    </row>
    <row r="1858" spans="1:4">
      <c r="A1858" s="82">
        <v>33</v>
      </c>
      <c r="B1858" s="82" t="s">
        <v>404</v>
      </c>
      <c r="C1858" s="82">
        <v>1</v>
      </c>
      <c r="D1858" s="82">
        <v>0.45</v>
      </c>
    </row>
    <row r="1859" spans="1:4">
      <c r="A1859" s="82">
        <v>34</v>
      </c>
      <c r="B1859" s="82" t="s">
        <v>64</v>
      </c>
      <c r="C1859" s="82">
        <v>1</v>
      </c>
      <c r="D1859" s="82">
        <v>0.45</v>
      </c>
    </row>
    <row r="1860" spans="1:4">
      <c r="A1860" s="82">
        <v>35</v>
      </c>
      <c r="B1860" s="82" t="s">
        <v>410</v>
      </c>
      <c r="C1860" s="82">
        <v>1</v>
      </c>
      <c r="D1860" s="82">
        <v>0.45</v>
      </c>
    </row>
    <row r="1861" spans="1:4">
      <c r="A1861" s="82">
        <v>36</v>
      </c>
      <c r="B1861" s="82" t="s">
        <v>411</v>
      </c>
      <c r="C1861" s="82">
        <v>1</v>
      </c>
      <c r="D1861" s="82">
        <v>0.45</v>
      </c>
    </row>
    <row r="1862" spans="1:4">
      <c r="A1862" s="82">
        <v>37</v>
      </c>
      <c r="B1862" s="82" t="s">
        <v>70</v>
      </c>
      <c r="C1862" s="82">
        <v>1</v>
      </c>
      <c r="D1862" s="82">
        <v>0.45</v>
      </c>
    </row>
    <row r="1863" spans="1:4">
      <c r="A1863" s="82">
        <v>38</v>
      </c>
      <c r="B1863" s="82" t="s">
        <v>426</v>
      </c>
      <c r="C1863" s="82">
        <v>1</v>
      </c>
      <c r="D1863" s="82">
        <v>0.45</v>
      </c>
    </row>
    <row r="1864" spans="1:4">
      <c r="A1864" s="82">
        <v>39</v>
      </c>
      <c r="B1864" s="82" t="s">
        <v>427</v>
      </c>
      <c r="C1864" s="82">
        <v>2</v>
      </c>
      <c r="D1864" s="82">
        <v>0.9</v>
      </c>
    </row>
    <row r="1865" spans="1:4">
      <c r="A1865" s="82">
        <v>40</v>
      </c>
      <c r="B1865" s="82" t="s">
        <v>442</v>
      </c>
      <c r="C1865" s="82">
        <v>1</v>
      </c>
      <c r="D1865" s="82">
        <v>0.45</v>
      </c>
    </row>
    <row r="1866" spans="1:4">
      <c r="A1866" s="82">
        <v>41</v>
      </c>
      <c r="B1866" s="82" t="s">
        <v>449</v>
      </c>
      <c r="C1866" s="82">
        <v>1</v>
      </c>
      <c r="D1866" s="82">
        <v>0.45</v>
      </c>
    </row>
    <row r="1867" spans="1:4">
      <c r="A1867" s="82">
        <v>42</v>
      </c>
      <c r="B1867" s="82" t="s">
        <v>450</v>
      </c>
      <c r="C1867" s="82">
        <v>1</v>
      </c>
      <c r="D1867" s="82">
        <v>0.45</v>
      </c>
    </row>
    <row r="1868" spans="1:4">
      <c r="A1868" s="82">
        <v>43</v>
      </c>
      <c r="B1868" s="82" t="s">
        <v>459</v>
      </c>
      <c r="C1868" s="82">
        <v>1</v>
      </c>
      <c r="D1868" s="82">
        <v>0.45</v>
      </c>
    </row>
    <row r="1869" spans="1:4">
      <c r="A1869" s="82">
        <v>44</v>
      </c>
      <c r="B1869" s="82" t="s">
        <v>465</v>
      </c>
      <c r="C1869" s="82">
        <v>1</v>
      </c>
      <c r="D1869" s="82">
        <v>0.45</v>
      </c>
    </row>
    <row r="1870" spans="1:4">
      <c r="A1870" s="82">
        <v>45</v>
      </c>
      <c r="B1870" s="82" t="s">
        <v>473</v>
      </c>
      <c r="C1870" s="82">
        <v>1</v>
      </c>
      <c r="D1870" s="82">
        <v>0.45</v>
      </c>
    </row>
    <row r="1871" spans="1:4">
      <c r="A1871" s="82">
        <v>46</v>
      </c>
      <c r="B1871" s="82" t="s">
        <v>494</v>
      </c>
      <c r="C1871" s="82">
        <v>1</v>
      </c>
      <c r="D1871" s="82">
        <v>0.45</v>
      </c>
    </row>
    <row r="1872" spans="1:4" ht="25.5">
      <c r="A1872" s="82">
        <v>47</v>
      </c>
      <c r="B1872" s="82" t="s">
        <v>502</v>
      </c>
      <c r="C1872" s="82">
        <v>1</v>
      </c>
      <c r="D1872" s="82">
        <v>0.45</v>
      </c>
    </row>
    <row r="1873" spans="1:4">
      <c r="A1873" s="82">
        <v>48</v>
      </c>
      <c r="B1873" s="82" t="s">
        <v>75</v>
      </c>
      <c r="C1873" s="82">
        <v>1</v>
      </c>
      <c r="D1873" s="82">
        <v>0.45</v>
      </c>
    </row>
    <row r="1874" spans="1:4">
      <c r="A1874" s="82">
        <v>49</v>
      </c>
      <c r="B1874" s="82" t="s">
        <v>506</v>
      </c>
      <c r="C1874" s="82">
        <v>1</v>
      </c>
      <c r="D1874" s="82">
        <v>0.45</v>
      </c>
    </row>
    <row r="1875" spans="1:4">
      <c r="A1875" s="82">
        <v>50</v>
      </c>
      <c r="B1875" s="82" t="s">
        <v>1327</v>
      </c>
      <c r="C1875" s="82">
        <v>1</v>
      </c>
      <c r="D1875" s="82">
        <v>0.45</v>
      </c>
    </row>
    <row r="1876" spans="1:4">
      <c r="A1876" s="82">
        <v>51</v>
      </c>
      <c r="B1876" s="82" t="s">
        <v>82</v>
      </c>
      <c r="C1876" s="82">
        <v>1</v>
      </c>
      <c r="D1876" s="82">
        <v>0.45</v>
      </c>
    </row>
    <row r="1877" spans="1:4">
      <c r="A1877" s="82">
        <v>52</v>
      </c>
      <c r="B1877" s="82" t="s">
        <v>517</v>
      </c>
      <c r="C1877" s="82">
        <v>1</v>
      </c>
      <c r="D1877" s="82">
        <v>0.45</v>
      </c>
    </row>
    <row r="1878" spans="1:4">
      <c r="A1878" s="82">
        <v>53</v>
      </c>
      <c r="B1878" s="82" t="s">
        <v>521</v>
      </c>
      <c r="C1878" s="82">
        <v>1</v>
      </c>
      <c r="D1878" s="82">
        <v>0.45</v>
      </c>
    </row>
    <row r="1879" spans="1:4">
      <c r="A1879" s="82">
        <v>54</v>
      </c>
      <c r="B1879" s="82" t="s">
        <v>528</v>
      </c>
      <c r="C1879" s="82">
        <v>1</v>
      </c>
      <c r="D1879" s="82">
        <v>0.45</v>
      </c>
    </row>
    <row r="1880" spans="1:4">
      <c r="A1880" s="82">
        <v>55</v>
      </c>
      <c r="B1880" s="82" t="s">
        <v>533</v>
      </c>
      <c r="C1880" s="82">
        <v>1</v>
      </c>
      <c r="D1880" s="82">
        <v>0.45</v>
      </c>
    </row>
    <row r="1881" spans="1:4">
      <c r="A1881" s="82">
        <v>56</v>
      </c>
      <c r="B1881" s="82" t="s">
        <v>538</v>
      </c>
      <c r="C1881" s="82">
        <v>1</v>
      </c>
      <c r="D1881" s="82">
        <v>0.45</v>
      </c>
    </row>
    <row r="1882" spans="1:4">
      <c r="A1882" s="82">
        <v>57</v>
      </c>
      <c r="B1882" s="82" t="s">
        <v>540</v>
      </c>
      <c r="C1882" s="82">
        <v>1</v>
      </c>
      <c r="D1882" s="82">
        <v>0.45</v>
      </c>
    </row>
    <row r="1883" spans="1:4">
      <c r="A1883" s="82">
        <v>58</v>
      </c>
      <c r="B1883" s="82" t="s">
        <v>543</v>
      </c>
      <c r="C1883" s="82">
        <v>1</v>
      </c>
      <c r="D1883" s="82">
        <v>0.45</v>
      </c>
    </row>
    <row r="1884" spans="1:4">
      <c r="A1884" s="82">
        <v>59</v>
      </c>
      <c r="B1884" s="82" t="s">
        <v>546</v>
      </c>
      <c r="C1884" s="82">
        <v>1</v>
      </c>
      <c r="D1884" s="82">
        <v>0.45</v>
      </c>
    </row>
    <row r="1885" spans="1:4">
      <c r="A1885" s="82">
        <v>60</v>
      </c>
      <c r="B1885" s="82" t="s">
        <v>90</v>
      </c>
      <c r="C1885" s="82">
        <v>1</v>
      </c>
      <c r="D1885" s="82">
        <v>0.45</v>
      </c>
    </row>
    <row r="1886" spans="1:4">
      <c r="A1886" s="82">
        <v>61</v>
      </c>
      <c r="B1886" s="82" t="s">
        <v>199</v>
      </c>
      <c r="C1886" s="82">
        <v>3</v>
      </c>
      <c r="D1886" s="82">
        <v>1.35</v>
      </c>
    </row>
    <row r="1887" spans="1:4">
      <c r="A1887" s="82">
        <v>62</v>
      </c>
      <c r="B1887" s="82" t="s">
        <v>555</v>
      </c>
      <c r="C1887" s="82">
        <v>1</v>
      </c>
      <c r="D1887" s="82">
        <v>0.45</v>
      </c>
    </row>
    <row r="1888" spans="1:4">
      <c r="A1888" s="82">
        <v>63</v>
      </c>
      <c r="B1888" s="82" t="s">
        <v>556</v>
      </c>
      <c r="C1888" s="82">
        <v>1</v>
      </c>
      <c r="D1888" s="82">
        <v>0.45</v>
      </c>
    </row>
    <row r="1889" spans="1:4">
      <c r="A1889" s="82">
        <v>64</v>
      </c>
      <c r="B1889" s="82" t="s">
        <v>200</v>
      </c>
      <c r="C1889" s="82">
        <v>1</v>
      </c>
      <c r="D1889" s="82">
        <v>0.45</v>
      </c>
    </row>
    <row r="1890" spans="1:4">
      <c r="A1890" s="82">
        <v>65</v>
      </c>
      <c r="B1890" s="82" t="s">
        <v>201</v>
      </c>
      <c r="C1890" s="82">
        <v>1</v>
      </c>
      <c r="D1890" s="82">
        <v>0.45</v>
      </c>
    </row>
    <row r="1891" spans="1:4">
      <c r="A1891" s="82">
        <v>66</v>
      </c>
      <c r="B1891" s="82" t="s">
        <v>94</v>
      </c>
      <c r="C1891" s="82">
        <v>1</v>
      </c>
      <c r="D1891" s="82">
        <v>0.45</v>
      </c>
    </row>
    <row r="1892" spans="1:4">
      <c r="A1892" s="82">
        <v>67</v>
      </c>
      <c r="B1892" s="82" t="s">
        <v>570</v>
      </c>
      <c r="C1892" s="82">
        <v>1</v>
      </c>
      <c r="D1892" s="82">
        <v>0.45</v>
      </c>
    </row>
    <row r="1893" spans="1:4">
      <c r="A1893" s="82">
        <v>68</v>
      </c>
      <c r="B1893" s="82" t="s">
        <v>96</v>
      </c>
      <c r="C1893" s="82">
        <v>9</v>
      </c>
      <c r="D1893" s="82">
        <v>4.04</v>
      </c>
    </row>
    <row r="1894" spans="1:4">
      <c r="A1894" s="82">
        <v>69</v>
      </c>
      <c r="B1894" s="82" t="s">
        <v>577</v>
      </c>
      <c r="C1894" s="82">
        <v>1</v>
      </c>
      <c r="D1894" s="82">
        <v>0.45</v>
      </c>
    </row>
    <row r="1895" spans="1:4">
      <c r="A1895" s="82">
        <v>70</v>
      </c>
      <c r="B1895" s="82" t="s">
        <v>588</v>
      </c>
      <c r="C1895" s="82">
        <v>1</v>
      </c>
      <c r="D1895" s="82">
        <v>0.45</v>
      </c>
    </row>
    <row r="1896" spans="1:4">
      <c r="A1896" s="82">
        <v>71</v>
      </c>
      <c r="B1896" s="82" t="s">
        <v>106</v>
      </c>
      <c r="C1896" s="82">
        <v>1</v>
      </c>
      <c r="D1896" s="82">
        <v>0.45</v>
      </c>
    </row>
    <row r="1897" spans="1:4">
      <c r="A1897" s="82">
        <v>72</v>
      </c>
      <c r="B1897" s="82" t="s">
        <v>623</v>
      </c>
      <c r="C1897" s="82">
        <v>1</v>
      </c>
      <c r="D1897" s="82">
        <v>0.45</v>
      </c>
    </row>
    <row r="1898" spans="1:4">
      <c r="A1898" s="82">
        <v>73</v>
      </c>
      <c r="B1898" s="82" t="s">
        <v>628</v>
      </c>
      <c r="C1898" s="82">
        <v>1</v>
      </c>
      <c r="D1898" s="82">
        <v>0.45</v>
      </c>
    </row>
    <row r="1899" spans="1:4">
      <c r="A1899" s="82">
        <v>74</v>
      </c>
      <c r="B1899" s="82" t="s">
        <v>630</v>
      </c>
      <c r="C1899" s="82">
        <v>1</v>
      </c>
      <c r="D1899" s="82">
        <v>0.45</v>
      </c>
    </row>
    <row r="1900" spans="1:4" ht="25.5">
      <c r="A1900" s="82">
        <v>75</v>
      </c>
      <c r="B1900" s="82" t="s">
        <v>631</v>
      </c>
      <c r="C1900" s="82">
        <v>1</v>
      </c>
      <c r="D1900" s="82">
        <v>0.45</v>
      </c>
    </row>
    <row r="1901" spans="1:4">
      <c r="A1901" s="82">
        <v>76</v>
      </c>
      <c r="B1901" s="82" t="s">
        <v>646</v>
      </c>
      <c r="C1901" s="82">
        <v>1</v>
      </c>
      <c r="D1901" s="82">
        <v>0.45</v>
      </c>
    </row>
    <row r="1902" spans="1:4">
      <c r="A1902" s="82">
        <v>77</v>
      </c>
      <c r="B1902" s="82" t="s">
        <v>648</v>
      </c>
      <c r="C1902" s="82">
        <v>1</v>
      </c>
      <c r="D1902" s="82">
        <v>0.45</v>
      </c>
    </row>
    <row r="1903" spans="1:4">
      <c r="A1903" s="82">
        <v>78</v>
      </c>
      <c r="B1903" s="82" t="s">
        <v>658</v>
      </c>
      <c r="C1903" s="82">
        <v>1</v>
      </c>
      <c r="D1903" s="82">
        <v>0.45</v>
      </c>
    </row>
    <row r="1904" spans="1:4">
      <c r="A1904" s="82">
        <v>79</v>
      </c>
      <c r="B1904" s="82" t="s">
        <v>660</v>
      </c>
      <c r="C1904" s="82">
        <v>1</v>
      </c>
      <c r="D1904" s="82">
        <v>0.45</v>
      </c>
    </row>
    <row r="1905" spans="1:4">
      <c r="A1905" s="82">
        <v>80</v>
      </c>
      <c r="B1905" s="82" t="s">
        <v>670</v>
      </c>
      <c r="C1905" s="82">
        <v>1</v>
      </c>
      <c r="D1905" s="82">
        <v>0.45</v>
      </c>
    </row>
    <row r="1906" spans="1:4">
      <c r="A1906" s="82">
        <v>81</v>
      </c>
      <c r="B1906" s="82" t="s">
        <v>119</v>
      </c>
      <c r="C1906" s="82">
        <v>1</v>
      </c>
      <c r="D1906" s="82">
        <v>0.45</v>
      </c>
    </row>
    <row r="1907" spans="1:4">
      <c r="A1907" s="82">
        <v>82</v>
      </c>
      <c r="B1907" s="82" t="s">
        <v>672</v>
      </c>
      <c r="C1907" s="82">
        <v>13</v>
      </c>
      <c r="D1907" s="82">
        <v>5.83</v>
      </c>
    </row>
    <row r="1908" spans="1:4">
      <c r="A1908" s="82">
        <v>83</v>
      </c>
      <c r="B1908" s="82" t="s">
        <v>673</v>
      </c>
      <c r="C1908" s="82">
        <v>1</v>
      </c>
      <c r="D1908" s="82">
        <v>0.45</v>
      </c>
    </row>
    <row r="1909" spans="1:4">
      <c r="A1909" s="82">
        <v>84</v>
      </c>
      <c r="B1909" s="82" t="s">
        <v>675</v>
      </c>
      <c r="C1909" s="82">
        <v>1</v>
      </c>
      <c r="D1909" s="82">
        <v>0.45</v>
      </c>
    </row>
    <row r="1910" spans="1:4">
      <c r="A1910" s="82">
        <v>85</v>
      </c>
      <c r="B1910" s="82" t="s">
        <v>676</v>
      </c>
      <c r="C1910" s="82">
        <v>1</v>
      </c>
      <c r="D1910" s="82">
        <v>0.45</v>
      </c>
    </row>
    <row r="1911" spans="1:4">
      <c r="A1911" s="82">
        <v>86</v>
      </c>
      <c r="B1911" s="82" t="s">
        <v>677</v>
      </c>
      <c r="C1911" s="82">
        <v>1</v>
      </c>
      <c r="D1911" s="82">
        <v>0.45</v>
      </c>
    </row>
    <row r="1912" spans="1:4">
      <c r="A1912" s="82">
        <v>87</v>
      </c>
      <c r="B1912" s="82" t="s">
        <v>678</v>
      </c>
      <c r="C1912" s="82">
        <v>1</v>
      </c>
      <c r="D1912" s="82">
        <v>0.45</v>
      </c>
    </row>
    <row r="1913" spans="1:4">
      <c r="A1913" s="82">
        <v>88</v>
      </c>
      <c r="B1913" s="82" t="s">
        <v>122</v>
      </c>
      <c r="C1913" s="82">
        <v>3</v>
      </c>
      <c r="D1913" s="82">
        <v>1.35</v>
      </c>
    </row>
    <row r="1914" spans="1:4">
      <c r="A1914" s="82">
        <v>89</v>
      </c>
      <c r="B1914" s="82" t="s">
        <v>712</v>
      </c>
      <c r="C1914" s="82">
        <v>1</v>
      </c>
      <c r="D1914" s="82">
        <v>0.45</v>
      </c>
    </row>
    <row r="1915" spans="1:4">
      <c r="A1915" s="82">
        <v>90</v>
      </c>
      <c r="B1915" s="82" t="s">
        <v>714</v>
      </c>
      <c r="C1915" s="82">
        <v>1</v>
      </c>
      <c r="D1915" s="82">
        <v>0.45</v>
      </c>
    </row>
    <row r="1916" spans="1:4">
      <c r="A1916" s="82">
        <v>91</v>
      </c>
      <c r="B1916" s="82" t="s">
        <v>719</v>
      </c>
      <c r="C1916" s="82">
        <v>1</v>
      </c>
      <c r="D1916" s="82">
        <v>0.45</v>
      </c>
    </row>
    <row r="1917" spans="1:4">
      <c r="A1917" s="82">
        <v>92</v>
      </c>
      <c r="B1917" s="82" t="s">
        <v>127</v>
      </c>
      <c r="C1917" s="82">
        <v>1</v>
      </c>
      <c r="D1917" s="82">
        <v>0.45</v>
      </c>
    </row>
    <row r="1918" spans="1:4">
      <c r="A1918" s="82">
        <v>93</v>
      </c>
      <c r="B1918" s="82" t="s">
        <v>733</v>
      </c>
      <c r="C1918" s="82">
        <v>1</v>
      </c>
      <c r="D1918" s="82">
        <v>0.45</v>
      </c>
    </row>
    <row r="1919" spans="1:4">
      <c r="A1919" s="82">
        <v>94</v>
      </c>
      <c r="B1919" s="82" t="s">
        <v>734</v>
      </c>
      <c r="C1919" s="82">
        <v>1</v>
      </c>
      <c r="D1919" s="82">
        <v>0.45</v>
      </c>
    </row>
    <row r="1920" spans="1:4">
      <c r="A1920" s="82">
        <v>95</v>
      </c>
      <c r="B1920" s="82" t="s">
        <v>738</v>
      </c>
      <c r="C1920" s="82">
        <v>1</v>
      </c>
      <c r="D1920" s="82">
        <v>0.45</v>
      </c>
    </row>
    <row r="1921" spans="1:4">
      <c r="A1921" s="82">
        <v>96</v>
      </c>
      <c r="B1921" s="82" t="s">
        <v>739</v>
      </c>
      <c r="C1921" s="82">
        <v>1</v>
      </c>
      <c r="D1921" s="82">
        <v>0.45</v>
      </c>
    </row>
    <row r="1922" spans="1:4" ht="25.5">
      <c r="A1922" s="82">
        <v>97</v>
      </c>
      <c r="B1922" s="82" t="s">
        <v>743</v>
      </c>
      <c r="C1922" s="82">
        <v>1</v>
      </c>
      <c r="D1922" s="82">
        <v>0.45</v>
      </c>
    </row>
    <row r="1923" spans="1:4" ht="38.25">
      <c r="A1923" s="82">
        <v>98</v>
      </c>
      <c r="B1923" s="82" t="s">
        <v>330</v>
      </c>
      <c r="C1923" s="82">
        <v>1</v>
      </c>
      <c r="D1923" s="82">
        <v>0.45</v>
      </c>
    </row>
    <row r="1924" spans="1:4">
      <c r="A1924" s="82">
        <v>99</v>
      </c>
      <c r="B1924" s="82" t="s">
        <v>747</v>
      </c>
      <c r="C1924" s="82">
        <v>1</v>
      </c>
      <c r="D1924" s="82">
        <v>0.45</v>
      </c>
    </row>
    <row r="1925" spans="1:4">
      <c r="A1925" s="82">
        <v>100</v>
      </c>
      <c r="B1925" s="82" t="s">
        <v>749</v>
      </c>
      <c r="C1925" s="82">
        <v>1</v>
      </c>
      <c r="D1925" s="82">
        <v>0.45</v>
      </c>
    </row>
    <row r="1926" spans="1:4">
      <c r="A1926" s="82">
        <v>101</v>
      </c>
      <c r="B1926" s="82" t="s">
        <v>750</v>
      </c>
      <c r="C1926" s="82">
        <v>1</v>
      </c>
      <c r="D1926" s="82">
        <v>0.45</v>
      </c>
    </row>
    <row r="1927" spans="1:4">
      <c r="A1927" s="82">
        <v>102</v>
      </c>
      <c r="B1927" s="82" t="s">
        <v>753</v>
      </c>
      <c r="C1927" s="82">
        <v>1</v>
      </c>
      <c r="D1927" s="82">
        <v>0.45</v>
      </c>
    </row>
    <row r="1928" spans="1:4">
      <c r="A1928" s="82">
        <v>103</v>
      </c>
      <c r="B1928" s="82" t="s">
        <v>756</v>
      </c>
      <c r="C1928" s="82">
        <v>1</v>
      </c>
      <c r="D1928" s="82">
        <v>0.45</v>
      </c>
    </row>
    <row r="1929" spans="1:4">
      <c r="A1929" s="82">
        <v>104</v>
      </c>
      <c r="B1929" s="82" t="s">
        <v>773</v>
      </c>
      <c r="C1929" s="82">
        <v>1</v>
      </c>
      <c r="D1929" s="82">
        <v>0.45</v>
      </c>
    </row>
    <row r="1930" spans="1:4">
      <c r="A1930" s="82">
        <v>105</v>
      </c>
      <c r="B1930" s="82" t="s">
        <v>793</v>
      </c>
      <c r="C1930" s="82">
        <v>1</v>
      </c>
      <c r="D1930" s="82">
        <v>0.45</v>
      </c>
    </row>
    <row r="1931" spans="1:4">
      <c r="A1931" s="82">
        <v>106</v>
      </c>
      <c r="B1931" s="82" t="s">
        <v>820</v>
      </c>
      <c r="C1931" s="82">
        <v>1</v>
      </c>
      <c r="D1931" s="82">
        <v>0.45</v>
      </c>
    </row>
    <row r="1932" spans="1:4">
      <c r="A1932" s="82">
        <v>107</v>
      </c>
      <c r="B1932" s="82" t="s">
        <v>830</v>
      </c>
      <c r="C1932" s="82">
        <v>1</v>
      </c>
      <c r="D1932" s="82">
        <v>0.45</v>
      </c>
    </row>
    <row r="1933" spans="1:4">
      <c r="A1933" s="82">
        <v>108</v>
      </c>
      <c r="B1933" s="82" t="s">
        <v>834</v>
      </c>
      <c r="C1933" s="82">
        <v>1</v>
      </c>
      <c r="D1933" s="82">
        <v>0.45</v>
      </c>
    </row>
    <row r="1934" spans="1:4">
      <c r="A1934" s="82">
        <v>109</v>
      </c>
      <c r="B1934" s="82" t="s">
        <v>835</v>
      </c>
      <c r="C1934" s="82">
        <v>1</v>
      </c>
      <c r="D1934" s="82">
        <v>0.45</v>
      </c>
    </row>
    <row r="1935" spans="1:4">
      <c r="A1935" s="82">
        <v>110</v>
      </c>
      <c r="B1935" s="82" t="s">
        <v>840</v>
      </c>
      <c r="C1935" s="82">
        <v>1</v>
      </c>
      <c r="D1935" s="82">
        <v>0.45</v>
      </c>
    </row>
    <row r="1936" spans="1:4">
      <c r="A1936" s="82">
        <v>111</v>
      </c>
      <c r="B1936" s="82" t="s">
        <v>847</v>
      </c>
      <c r="C1936" s="82">
        <v>1</v>
      </c>
      <c r="D1936" s="82">
        <v>0.45</v>
      </c>
    </row>
    <row r="1937" spans="1:4">
      <c r="A1937" s="82">
        <v>112</v>
      </c>
      <c r="B1937" s="82" t="s">
        <v>850</v>
      </c>
      <c r="C1937" s="82">
        <v>1</v>
      </c>
      <c r="D1937" s="82">
        <v>0.45</v>
      </c>
    </row>
    <row r="1938" spans="1:4">
      <c r="A1938" s="82">
        <v>113</v>
      </c>
      <c r="B1938" s="82" t="s">
        <v>1903</v>
      </c>
      <c r="C1938" s="82">
        <v>1</v>
      </c>
      <c r="D1938" s="82">
        <v>0.45</v>
      </c>
    </row>
    <row r="1939" spans="1:4">
      <c r="A1939" s="82">
        <v>114</v>
      </c>
      <c r="B1939" s="82" t="s">
        <v>855</v>
      </c>
      <c r="C1939" s="82">
        <v>1</v>
      </c>
      <c r="D1939" s="82">
        <v>0.45</v>
      </c>
    </row>
    <row r="1940" spans="1:4">
      <c r="A1940" s="82">
        <v>115</v>
      </c>
      <c r="B1940" s="82" t="s">
        <v>858</v>
      </c>
      <c r="C1940" s="82">
        <v>1</v>
      </c>
      <c r="D1940" s="82">
        <v>0.45</v>
      </c>
    </row>
    <row r="1941" spans="1:4">
      <c r="A1941" s="82">
        <v>116</v>
      </c>
      <c r="B1941" s="82" t="s">
        <v>860</v>
      </c>
      <c r="C1941" s="82">
        <v>1</v>
      </c>
      <c r="D1941" s="82">
        <v>0.45</v>
      </c>
    </row>
    <row r="1942" spans="1:4">
      <c r="A1942" s="82">
        <v>117</v>
      </c>
      <c r="B1942" s="82" t="s">
        <v>878</v>
      </c>
      <c r="C1942" s="82">
        <v>1</v>
      </c>
      <c r="D1942" s="82">
        <v>0.45</v>
      </c>
    </row>
    <row r="1943" spans="1:4">
      <c r="A1943" s="82">
        <v>118</v>
      </c>
      <c r="B1943" s="82" t="s">
        <v>886</v>
      </c>
      <c r="C1943" s="82">
        <v>1</v>
      </c>
      <c r="D1943" s="82">
        <v>0.45</v>
      </c>
    </row>
    <row r="1944" spans="1:4">
      <c r="A1944" s="82">
        <v>119</v>
      </c>
      <c r="B1944" s="82" t="s">
        <v>889</v>
      </c>
      <c r="C1944" s="82">
        <v>1</v>
      </c>
      <c r="D1944" s="82">
        <v>0.45</v>
      </c>
    </row>
    <row r="1945" spans="1:4">
      <c r="A1945" s="82">
        <v>120</v>
      </c>
      <c r="B1945" s="82" t="s">
        <v>891</v>
      </c>
      <c r="C1945" s="82">
        <v>1</v>
      </c>
      <c r="D1945" s="82">
        <v>0.45</v>
      </c>
    </row>
    <row r="1946" spans="1:4">
      <c r="A1946" s="82">
        <v>121</v>
      </c>
      <c r="B1946" s="82" t="s">
        <v>894</v>
      </c>
      <c r="C1946" s="82">
        <v>1</v>
      </c>
      <c r="D1946" s="82">
        <v>0.45</v>
      </c>
    </row>
    <row r="1947" spans="1:4">
      <c r="A1947" s="82">
        <v>122</v>
      </c>
      <c r="B1947" s="82" t="s">
        <v>902</v>
      </c>
      <c r="C1947" s="82">
        <v>1</v>
      </c>
      <c r="D1947" s="82">
        <v>0.45</v>
      </c>
    </row>
    <row r="1948" spans="1:4">
      <c r="A1948" s="82">
        <v>123</v>
      </c>
      <c r="B1948" s="82" t="s">
        <v>909</v>
      </c>
      <c r="C1948" s="82">
        <v>1</v>
      </c>
      <c r="D1948" s="82">
        <v>0.45</v>
      </c>
    </row>
    <row r="1949" spans="1:4">
      <c r="A1949" s="82">
        <v>124</v>
      </c>
      <c r="B1949" s="82" t="s">
        <v>913</v>
      </c>
      <c r="C1949" s="82">
        <v>1</v>
      </c>
      <c r="D1949" s="82">
        <v>0.45</v>
      </c>
    </row>
    <row r="1950" spans="1:4">
      <c r="A1950" s="82">
        <v>125</v>
      </c>
      <c r="B1950" s="82" t="s">
        <v>922</v>
      </c>
      <c r="C1950" s="82">
        <v>1</v>
      </c>
      <c r="D1950" s="82">
        <v>0.45</v>
      </c>
    </row>
    <row r="1951" spans="1:4">
      <c r="A1951" s="82">
        <v>126</v>
      </c>
      <c r="B1951" s="82" t="s">
        <v>928</v>
      </c>
      <c r="C1951" s="82">
        <v>1</v>
      </c>
      <c r="D1951" s="82">
        <v>0.45</v>
      </c>
    </row>
    <row r="1952" spans="1:4">
      <c r="A1952" s="82">
        <v>127</v>
      </c>
      <c r="B1952" s="82" t="s">
        <v>935</v>
      </c>
      <c r="C1952" s="82">
        <v>1</v>
      </c>
      <c r="D1952" s="82">
        <v>0.45</v>
      </c>
    </row>
    <row r="1953" spans="1:4">
      <c r="A1953" s="82">
        <v>128</v>
      </c>
      <c r="B1953" s="82" t="s">
        <v>936</v>
      </c>
      <c r="C1953" s="82">
        <v>1</v>
      </c>
      <c r="D1953" s="82">
        <v>0.45</v>
      </c>
    </row>
    <row r="1954" spans="1:4">
      <c r="A1954" s="82">
        <v>129</v>
      </c>
      <c r="B1954" s="82" t="s">
        <v>947</v>
      </c>
      <c r="C1954" s="82">
        <v>1</v>
      </c>
      <c r="D1954" s="82">
        <v>0.45</v>
      </c>
    </row>
    <row r="1955" spans="1:4">
      <c r="A1955" s="82">
        <v>130</v>
      </c>
      <c r="B1955" s="82" t="s">
        <v>963</v>
      </c>
      <c r="C1955" s="82">
        <v>1</v>
      </c>
      <c r="D1955" s="82">
        <v>0.45</v>
      </c>
    </row>
    <row r="1956" spans="1:4">
      <c r="A1956" s="82">
        <v>131</v>
      </c>
      <c r="B1956" s="82" t="s">
        <v>969</v>
      </c>
      <c r="C1956" s="82">
        <v>1</v>
      </c>
      <c r="D1956" s="82">
        <v>0.45</v>
      </c>
    </row>
    <row r="1957" spans="1:4">
      <c r="A1957" s="82">
        <v>132</v>
      </c>
      <c r="B1957" s="82" t="s">
        <v>981</v>
      </c>
      <c r="C1957" s="82">
        <v>1</v>
      </c>
      <c r="D1957" s="82">
        <v>0.45</v>
      </c>
    </row>
    <row r="1958" spans="1:4">
      <c r="A1958" s="82">
        <v>133</v>
      </c>
      <c r="B1958" s="82" t="s">
        <v>985</v>
      </c>
      <c r="C1958" s="82">
        <v>1</v>
      </c>
      <c r="D1958" s="82">
        <v>0.45</v>
      </c>
    </row>
    <row r="1959" spans="1:4">
      <c r="A1959" s="82">
        <v>134</v>
      </c>
      <c r="B1959" s="82" t="s">
        <v>993</v>
      </c>
      <c r="C1959" s="82">
        <v>1</v>
      </c>
      <c r="D1959" s="82">
        <v>0.45</v>
      </c>
    </row>
    <row r="1960" spans="1:4">
      <c r="A1960" s="82">
        <v>135</v>
      </c>
      <c r="B1960" s="82" t="s">
        <v>997</v>
      </c>
      <c r="C1960" s="82">
        <v>1</v>
      </c>
      <c r="D1960" s="82">
        <v>0.45</v>
      </c>
    </row>
    <row r="1961" spans="1:4">
      <c r="A1961" s="82">
        <v>136</v>
      </c>
      <c r="B1961" s="82" t="s">
        <v>1006</v>
      </c>
      <c r="C1961" s="82">
        <v>1</v>
      </c>
      <c r="D1961" s="82">
        <v>0.45</v>
      </c>
    </row>
    <row r="1962" spans="1:4">
      <c r="A1962" s="82">
        <v>137</v>
      </c>
      <c r="B1962" s="82" t="s">
        <v>998</v>
      </c>
      <c r="C1962" s="82">
        <v>4</v>
      </c>
      <c r="D1962" s="82">
        <v>1.79</v>
      </c>
    </row>
    <row r="1963" spans="1:4">
      <c r="A1963" s="82">
        <v>138</v>
      </c>
      <c r="B1963" s="82" t="s">
        <v>1010</v>
      </c>
      <c r="C1963" s="82">
        <v>1</v>
      </c>
      <c r="D1963" s="82">
        <v>0.45</v>
      </c>
    </row>
    <row r="1964" spans="1:4">
      <c r="A1964" s="82">
        <v>139</v>
      </c>
      <c r="B1964" s="82" t="s">
        <v>1011</v>
      </c>
      <c r="C1964" s="82">
        <v>1</v>
      </c>
      <c r="D1964" s="82">
        <v>0.45</v>
      </c>
    </row>
    <row r="1965" spans="1:4">
      <c r="A1965" s="82">
        <v>140</v>
      </c>
      <c r="B1965" s="82" t="s">
        <v>1013</v>
      </c>
      <c r="C1965" s="82">
        <v>1</v>
      </c>
      <c r="D1965" s="82">
        <v>0.45</v>
      </c>
    </row>
    <row r="1966" spans="1:4">
      <c r="A1966" s="82">
        <v>141</v>
      </c>
      <c r="B1966" s="82" t="s">
        <v>1017</v>
      </c>
      <c r="C1966" s="82">
        <v>1</v>
      </c>
      <c r="D1966" s="82">
        <v>0.45</v>
      </c>
    </row>
    <row r="1967" spans="1:4">
      <c r="A1967" s="82">
        <v>142</v>
      </c>
      <c r="B1967" s="82" t="s">
        <v>1018</v>
      </c>
      <c r="C1967" s="82">
        <v>1</v>
      </c>
      <c r="D1967" s="82">
        <v>0.45</v>
      </c>
    </row>
    <row r="1968" spans="1:4">
      <c r="A1968" s="82">
        <v>143</v>
      </c>
      <c r="B1968" s="82" t="s">
        <v>1019</v>
      </c>
      <c r="C1968" s="82">
        <v>1</v>
      </c>
      <c r="D1968" s="82">
        <v>0.45</v>
      </c>
    </row>
    <row r="1969" spans="1:4">
      <c r="A1969" s="82">
        <v>144</v>
      </c>
      <c r="B1969" s="82" t="s">
        <v>1028</v>
      </c>
      <c r="C1969" s="82">
        <v>1</v>
      </c>
      <c r="D1969" s="82">
        <v>0.45</v>
      </c>
    </row>
    <row r="1970" spans="1:4">
      <c r="A1970" s="82">
        <v>145</v>
      </c>
      <c r="B1970" s="82" t="s">
        <v>1030</v>
      </c>
      <c r="C1970" s="82">
        <v>1</v>
      </c>
      <c r="D1970" s="82">
        <v>0.45</v>
      </c>
    </row>
    <row r="1971" spans="1:4">
      <c r="A1971" s="82">
        <v>146</v>
      </c>
      <c r="B1971" s="82" t="s">
        <v>1037</v>
      </c>
      <c r="C1971" s="82">
        <v>1</v>
      </c>
      <c r="D1971" s="82">
        <v>0.45</v>
      </c>
    </row>
    <row r="1972" spans="1:4">
      <c r="A1972" s="82">
        <v>147</v>
      </c>
      <c r="B1972" s="82" t="s">
        <v>1039</v>
      </c>
      <c r="C1972" s="82">
        <v>1</v>
      </c>
      <c r="D1972" s="82">
        <v>0.45</v>
      </c>
    </row>
    <row r="1973" spans="1:4">
      <c r="A1973" s="82">
        <v>148</v>
      </c>
      <c r="B1973" s="82" t="s">
        <v>1043</v>
      </c>
      <c r="C1973" s="82">
        <v>1</v>
      </c>
      <c r="D1973" s="82">
        <v>0.45</v>
      </c>
    </row>
    <row r="1974" spans="1:4">
      <c r="A1974" s="82">
        <v>149</v>
      </c>
      <c r="B1974" s="82" t="s">
        <v>1049</v>
      </c>
      <c r="C1974" s="82">
        <v>1</v>
      </c>
      <c r="D1974" s="82">
        <v>0.45</v>
      </c>
    </row>
    <row r="1975" spans="1:4">
      <c r="A1975" s="82">
        <v>150</v>
      </c>
      <c r="B1975" s="82" t="s">
        <v>1050</v>
      </c>
      <c r="C1975" s="82">
        <v>1</v>
      </c>
      <c r="D1975" s="82">
        <v>0.45</v>
      </c>
    </row>
    <row r="1976" spans="1:4">
      <c r="A1976" s="82">
        <v>151</v>
      </c>
      <c r="B1976" s="82" t="s">
        <v>1054</v>
      </c>
      <c r="C1976" s="82">
        <v>1</v>
      </c>
      <c r="D1976" s="82">
        <v>0.45</v>
      </c>
    </row>
    <row r="1977" spans="1:4">
      <c r="A1977" s="82">
        <v>152</v>
      </c>
      <c r="B1977" s="82" t="s">
        <v>1061</v>
      </c>
      <c r="C1977" s="82">
        <v>1</v>
      </c>
      <c r="D1977" s="82">
        <v>0.45</v>
      </c>
    </row>
    <row r="1978" spans="1:4">
      <c r="A1978" s="82">
        <v>153</v>
      </c>
      <c r="B1978" s="82" t="s">
        <v>1065</v>
      </c>
      <c r="C1978" s="82">
        <v>1</v>
      </c>
      <c r="D1978" s="82">
        <v>0.45</v>
      </c>
    </row>
    <row r="1979" spans="1:4">
      <c r="A1979" s="82">
        <v>154</v>
      </c>
      <c r="B1979" s="82" t="s">
        <v>1068</v>
      </c>
      <c r="C1979" s="82">
        <v>1</v>
      </c>
      <c r="D1979" s="82">
        <v>0.45</v>
      </c>
    </row>
    <row r="1980" spans="1:4">
      <c r="A1980" s="82">
        <v>155</v>
      </c>
      <c r="B1980" s="82" t="s">
        <v>1071</v>
      </c>
      <c r="C1980" s="82">
        <v>1</v>
      </c>
      <c r="D1980" s="82">
        <v>0.45</v>
      </c>
    </row>
    <row r="1981" spans="1:4">
      <c r="A1981" s="82">
        <v>156</v>
      </c>
      <c r="B1981" s="82" t="s">
        <v>1074</v>
      </c>
      <c r="C1981" s="82">
        <v>1</v>
      </c>
      <c r="D1981" s="82">
        <v>0.45</v>
      </c>
    </row>
    <row r="1982" spans="1:4">
      <c r="A1982" s="82">
        <v>157</v>
      </c>
      <c r="B1982" s="82" t="s">
        <v>1078</v>
      </c>
      <c r="C1982" s="82">
        <v>1</v>
      </c>
      <c r="D1982" s="82">
        <v>0.45</v>
      </c>
    </row>
    <row r="1983" spans="1:4">
      <c r="A1983" s="82">
        <v>158</v>
      </c>
      <c r="B1983" s="82" t="s">
        <v>1079</v>
      </c>
      <c r="C1983" s="82">
        <v>1</v>
      </c>
      <c r="D1983" s="82">
        <v>0.45</v>
      </c>
    </row>
    <row r="1984" spans="1:4">
      <c r="A1984" s="82">
        <v>159</v>
      </c>
      <c r="B1984" s="82" t="s">
        <v>1080</v>
      </c>
      <c r="C1984" s="82">
        <v>1</v>
      </c>
      <c r="D1984" s="82">
        <v>0.45</v>
      </c>
    </row>
    <row r="1985" spans="1:4">
      <c r="A1985" s="82">
        <v>160</v>
      </c>
      <c r="B1985" s="82" t="s">
        <v>1089</v>
      </c>
      <c r="C1985" s="82">
        <v>1</v>
      </c>
      <c r="D1985" s="82">
        <v>0.45</v>
      </c>
    </row>
    <row r="1986" spans="1:4">
      <c r="A1986" s="82">
        <v>161</v>
      </c>
      <c r="B1986" s="82" t="s">
        <v>1092</v>
      </c>
      <c r="C1986" s="82">
        <v>1</v>
      </c>
      <c r="D1986" s="82">
        <v>0.45</v>
      </c>
    </row>
    <row r="1987" spans="1:4">
      <c r="A1987" s="82">
        <v>162</v>
      </c>
      <c r="B1987" s="82" t="s">
        <v>1105</v>
      </c>
      <c r="C1987" s="82">
        <v>1</v>
      </c>
      <c r="D1987" s="82">
        <v>0.45</v>
      </c>
    </row>
    <row r="1988" spans="1:4" ht="25.5">
      <c r="A1988" s="82">
        <v>163</v>
      </c>
      <c r="B1988" s="82" t="s">
        <v>1115</v>
      </c>
      <c r="C1988" s="82">
        <v>1</v>
      </c>
      <c r="D1988" s="82">
        <v>0.45</v>
      </c>
    </row>
    <row r="1989" spans="1:4">
      <c r="A1989" s="82">
        <v>164</v>
      </c>
      <c r="B1989" s="82" t="s">
        <v>1116</v>
      </c>
      <c r="C1989" s="82">
        <v>1</v>
      </c>
      <c r="D1989" s="82">
        <v>0.45</v>
      </c>
    </row>
    <row r="1990" spans="1:4" ht="25.5">
      <c r="A1990" s="82">
        <v>165</v>
      </c>
      <c r="B1990" s="82" t="s">
        <v>1123</v>
      </c>
      <c r="C1990" s="82">
        <v>1</v>
      </c>
      <c r="D1990" s="82">
        <v>0.45</v>
      </c>
    </row>
    <row r="1991" spans="1:4">
      <c r="A1991" s="82">
        <v>166</v>
      </c>
      <c r="B1991" s="82" t="s">
        <v>1130</v>
      </c>
      <c r="C1991" s="82">
        <v>1</v>
      </c>
      <c r="D1991" s="82">
        <v>0.45</v>
      </c>
    </row>
    <row r="1992" spans="1:4">
      <c r="A1992" s="82">
        <v>167</v>
      </c>
      <c r="B1992" s="82" t="s">
        <v>1131</v>
      </c>
      <c r="C1992" s="82">
        <v>1</v>
      </c>
      <c r="D1992" s="82">
        <v>0.45</v>
      </c>
    </row>
    <row r="1993" spans="1:4">
      <c r="A1993" s="82">
        <v>168</v>
      </c>
      <c r="B1993" s="82" t="s">
        <v>1132</v>
      </c>
      <c r="C1993" s="82">
        <v>1</v>
      </c>
      <c r="D1993" s="82">
        <v>0.45</v>
      </c>
    </row>
    <row r="1994" spans="1:4">
      <c r="A1994" s="82">
        <v>169</v>
      </c>
      <c r="B1994" s="82" t="s">
        <v>1133</v>
      </c>
      <c r="C1994" s="82">
        <v>1</v>
      </c>
      <c r="D1994" s="82">
        <v>0.45</v>
      </c>
    </row>
    <row r="1995" spans="1:4">
      <c r="A1995" s="82">
        <v>170</v>
      </c>
      <c r="B1995" s="82" t="s">
        <v>1139</v>
      </c>
      <c r="C1995" s="82">
        <v>1</v>
      </c>
      <c r="D1995" s="82">
        <v>0.45</v>
      </c>
    </row>
    <row r="1996" spans="1:4">
      <c r="A1996" s="82">
        <v>171</v>
      </c>
      <c r="B1996" s="82" t="s">
        <v>1143</v>
      </c>
      <c r="C1996" s="82">
        <v>1</v>
      </c>
      <c r="D1996" s="82">
        <v>0.45</v>
      </c>
    </row>
    <row r="1997" spans="1:4">
      <c r="A1997" s="82">
        <v>172</v>
      </c>
      <c r="B1997" s="82" t="s">
        <v>1146</v>
      </c>
      <c r="C1997" s="82">
        <v>1</v>
      </c>
      <c r="D1997" s="82">
        <v>0.45</v>
      </c>
    </row>
    <row r="1998" spans="1:4">
      <c r="A1998" s="82">
        <v>173</v>
      </c>
      <c r="B1998" s="82" t="s">
        <v>1150</v>
      </c>
      <c r="C1998" s="82">
        <v>1</v>
      </c>
      <c r="D1998" s="82">
        <v>0.45</v>
      </c>
    </row>
    <row r="1999" spans="1:4">
      <c r="A1999" s="82">
        <v>174</v>
      </c>
      <c r="B1999" s="82" t="s">
        <v>1154</v>
      </c>
      <c r="C1999" s="82">
        <v>1</v>
      </c>
      <c r="D1999" s="82">
        <v>0.45</v>
      </c>
    </row>
    <row r="2000" spans="1:4">
      <c r="A2000" s="82">
        <v>175</v>
      </c>
      <c r="B2000" s="82" t="s">
        <v>1159</v>
      </c>
      <c r="C2000" s="82">
        <v>1</v>
      </c>
      <c r="D2000" s="82">
        <v>0.45</v>
      </c>
    </row>
    <row r="2001" spans="1:4">
      <c r="A2001" s="82">
        <v>176</v>
      </c>
      <c r="B2001" s="82" t="s">
        <v>1162</v>
      </c>
      <c r="C2001" s="82">
        <v>1</v>
      </c>
      <c r="D2001" s="82">
        <v>0.45</v>
      </c>
    </row>
    <row r="2002" spans="1:4">
      <c r="A2002" s="82">
        <v>177</v>
      </c>
      <c r="B2002" s="82" t="s">
        <v>1167</v>
      </c>
      <c r="C2002" s="82">
        <v>1</v>
      </c>
      <c r="D2002" s="82">
        <v>0.45</v>
      </c>
    </row>
    <row r="2003" spans="1:4">
      <c r="A2003" s="82">
        <v>178</v>
      </c>
      <c r="B2003" s="82" t="s">
        <v>1173</v>
      </c>
      <c r="C2003" s="82">
        <v>1</v>
      </c>
      <c r="D2003" s="82">
        <v>0.45</v>
      </c>
    </row>
    <row r="2004" spans="1:4">
      <c r="A2004" s="82">
        <v>179</v>
      </c>
      <c r="B2004" s="82" t="s">
        <v>146</v>
      </c>
      <c r="C2004" s="82">
        <v>1</v>
      </c>
      <c r="D2004" s="82">
        <v>0.45</v>
      </c>
    </row>
    <row r="2006" spans="1:4" ht="18.75">
      <c r="A2006" s="104" t="s">
        <v>1907</v>
      </c>
      <c r="B2006" s="104"/>
      <c r="C2006" s="104"/>
      <c r="D2006" s="104"/>
    </row>
    <row r="2007" spans="1:4">
      <c r="A2007" s="85" t="s">
        <v>1890</v>
      </c>
      <c r="B2007" s="84"/>
      <c r="C2007" s="84"/>
      <c r="D2007" s="84"/>
    </row>
    <row r="2008" spans="1:4" ht="76.5">
      <c r="A2008" s="81" t="s">
        <v>1</v>
      </c>
      <c r="B2008" s="81" t="s">
        <v>2</v>
      </c>
      <c r="C2008" s="81" t="s">
        <v>3</v>
      </c>
      <c r="D2008" s="81" t="s">
        <v>4</v>
      </c>
    </row>
    <row r="2009" spans="1:4">
      <c r="A2009" s="82">
        <v>1</v>
      </c>
      <c r="B2009" s="82" t="s">
        <v>165</v>
      </c>
      <c r="C2009" s="82">
        <v>1</v>
      </c>
      <c r="D2009" s="82">
        <v>0.26</v>
      </c>
    </row>
    <row r="2010" spans="1:4">
      <c r="A2010" s="82">
        <v>2</v>
      </c>
      <c r="B2010" s="82"/>
      <c r="C2010" s="82">
        <v>13</v>
      </c>
      <c r="D2010" s="82">
        <v>3.34</v>
      </c>
    </row>
    <row r="2011" spans="1:4">
      <c r="A2011" s="82">
        <v>3</v>
      </c>
      <c r="B2011" s="82" t="s">
        <v>332</v>
      </c>
      <c r="C2011" s="82">
        <v>1</v>
      </c>
      <c r="D2011" s="82">
        <v>0.26</v>
      </c>
    </row>
    <row r="2012" spans="1:4" ht="25.5">
      <c r="A2012" s="82">
        <v>4</v>
      </c>
      <c r="B2012" s="82" t="s">
        <v>337</v>
      </c>
      <c r="C2012" s="82">
        <v>1</v>
      </c>
      <c r="D2012" s="82">
        <v>0.26</v>
      </c>
    </row>
    <row r="2013" spans="1:4">
      <c r="A2013" s="82">
        <v>5</v>
      </c>
      <c r="B2013" s="82" t="s">
        <v>338</v>
      </c>
      <c r="C2013" s="82">
        <v>1</v>
      </c>
      <c r="D2013" s="82">
        <v>0.26</v>
      </c>
    </row>
    <row r="2014" spans="1:4">
      <c r="A2014" s="82">
        <v>6</v>
      </c>
      <c r="B2014" s="82" t="s">
        <v>160</v>
      </c>
      <c r="C2014" s="82">
        <v>1</v>
      </c>
      <c r="D2014" s="82">
        <v>0.26</v>
      </c>
    </row>
    <row r="2015" spans="1:4">
      <c r="A2015" s="82">
        <v>7</v>
      </c>
      <c r="B2015" s="82" t="s">
        <v>339</v>
      </c>
      <c r="C2015" s="82">
        <v>1</v>
      </c>
      <c r="D2015" s="82">
        <v>0.26</v>
      </c>
    </row>
    <row r="2016" spans="1:4">
      <c r="A2016" s="82">
        <v>8</v>
      </c>
      <c r="B2016" s="82" t="s">
        <v>42</v>
      </c>
      <c r="C2016" s="82">
        <v>10</v>
      </c>
      <c r="D2016" s="82">
        <v>2.57</v>
      </c>
    </row>
    <row r="2017" spans="1:4" ht="25.5">
      <c r="A2017" s="82">
        <v>9</v>
      </c>
      <c r="B2017" s="82" t="s">
        <v>347</v>
      </c>
      <c r="C2017" s="82" t="s">
        <v>346</v>
      </c>
      <c r="D2017" s="82">
        <v>0.26</v>
      </c>
    </row>
    <row r="2018" spans="1:4">
      <c r="A2018" s="82">
        <v>10</v>
      </c>
      <c r="B2018" s="82" t="s">
        <v>1891</v>
      </c>
      <c r="C2018" s="82">
        <v>14</v>
      </c>
      <c r="D2018" s="82">
        <v>3.6</v>
      </c>
    </row>
    <row r="2019" spans="1:4">
      <c r="A2019" s="82">
        <v>11</v>
      </c>
      <c r="B2019" s="82" t="s">
        <v>44</v>
      </c>
      <c r="C2019" s="82">
        <v>1</v>
      </c>
      <c r="D2019" s="82">
        <v>0.26</v>
      </c>
    </row>
    <row r="2020" spans="1:4">
      <c r="A2020" s="82">
        <v>12</v>
      </c>
      <c r="B2020" s="82">
        <v>1</v>
      </c>
      <c r="C2020" s="82">
        <v>1</v>
      </c>
      <c r="D2020" s="82">
        <v>0.26</v>
      </c>
    </row>
    <row r="2021" spans="1:4">
      <c r="A2021" s="82">
        <v>13</v>
      </c>
      <c r="B2021" s="82" t="s">
        <v>350</v>
      </c>
      <c r="C2021" s="82">
        <v>1</v>
      </c>
      <c r="D2021" s="82">
        <v>0.26</v>
      </c>
    </row>
    <row r="2022" spans="1:4">
      <c r="A2022" s="82">
        <v>14</v>
      </c>
      <c r="B2022" s="82" t="s">
        <v>354</v>
      </c>
      <c r="C2022" s="82">
        <v>1</v>
      </c>
      <c r="D2022" s="82">
        <v>0.26</v>
      </c>
    </row>
    <row r="2023" spans="1:4">
      <c r="A2023" s="82">
        <v>15</v>
      </c>
      <c r="B2023" s="82" t="s">
        <v>360</v>
      </c>
      <c r="C2023" s="82">
        <v>1</v>
      </c>
      <c r="D2023" s="82">
        <v>0.26</v>
      </c>
    </row>
    <row r="2024" spans="1:4">
      <c r="A2024" s="82">
        <v>16</v>
      </c>
      <c r="B2024" s="82" t="s">
        <v>174</v>
      </c>
      <c r="C2024" s="82">
        <v>2</v>
      </c>
      <c r="D2024" s="82">
        <v>0.51</v>
      </c>
    </row>
    <row r="2025" spans="1:4">
      <c r="A2025" s="82">
        <v>17</v>
      </c>
      <c r="B2025" s="82" t="s">
        <v>363</v>
      </c>
      <c r="C2025" s="82">
        <v>1</v>
      </c>
      <c r="D2025" s="82">
        <v>0.26</v>
      </c>
    </row>
    <row r="2026" spans="1:4">
      <c r="A2026" s="82">
        <v>18</v>
      </c>
      <c r="B2026" s="82" t="s">
        <v>366</v>
      </c>
      <c r="C2026" s="82">
        <v>1</v>
      </c>
      <c r="D2026" s="82">
        <v>0.26</v>
      </c>
    </row>
    <row r="2027" spans="1:4">
      <c r="A2027" s="82">
        <v>19</v>
      </c>
      <c r="B2027" s="82" t="s">
        <v>372</v>
      </c>
      <c r="C2027" s="82">
        <v>1</v>
      </c>
      <c r="D2027" s="82">
        <v>0.26</v>
      </c>
    </row>
    <row r="2028" spans="1:4">
      <c r="A2028" s="82">
        <v>20</v>
      </c>
      <c r="B2028" s="82" t="s">
        <v>373</v>
      </c>
      <c r="C2028" s="82">
        <v>1</v>
      </c>
      <c r="D2028" s="82">
        <v>0.26</v>
      </c>
    </row>
    <row r="2029" spans="1:4">
      <c r="A2029" s="82">
        <v>21</v>
      </c>
      <c r="B2029" s="82" t="s">
        <v>378</v>
      </c>
      <c r="C2029" s="82">
        <v>3</v>
      </c>
      <c r="D2029" s="82">
        <v>0.77</v>
      </c>
    </row>
    <row r="2030" spans="1:4">
      <c r="A2030" s="82">
        <v>22</v>
      </c>
      <c r="B2030" s="82" t="s">
        <v>380</v>
      </c>
      <c r="C2030" s="82">
        <v>1</v>
      </c>
      <c r="D2030" s="82">
        <v>0.26</v>
      </c>
    </row>
    <row r="2031" spans="1:4">
      <c r="A2031" s="82">
        <v>23</v>
      </c>
      <c r="B2031" s="82" t="s">
        <v>182</v>
      </c>
      <c r="C2031" s="82">
        <v>5</v>
      </c>
      <c r="D2031" s="82">
        <v>1.29</v>
      </c>
    </row>
    <row r="2032" spans="1:4">
      <c r="A2032" s="82">
        <v>24</v>
      </c>
      <c r="B2032" s="82" t="s">
        <v>382</v>
      </c>
      <c r="C2032" s="82">
        <v>1</v>
      </c>
      <c r="D2032" s="82">
        <v>0.26</v>
      </c>
    </row>
    <row r="2033" spans="1:4">
      <c r="A2033" s="82">
        <v>25</v>
      </c>
      <c r="B2033" s="82" t="s">
        <v>383</v>
      </c>
      <c r="C2033" s="82">
        <v>1</v>
      </c>
      <c r="D2033" s="82">
        <v>0.26</v>
      </c>
    </row>
    <row r="2034" spans="1:4">
      <c r="A2034" s="82">
        <v>26</v>
      </c>
      <c r="B2034" s="82" t="s">
        <v>384</v>
      </c>
      <c r="C2034" s="82">
        <v>1</v>
      </c>
      <c r="D2034" s="82">
        <v>0.26</v>
      </c>
    </row>
    <row r="2035" spans="1:4">
      <c r="A2035" s="82">
        <v>27</v>
      </c>
      <c r="B2035" s="82" t="s">
        <v>385</v>
      </c>
      <c r="C2035" s="82">
        <v>1</v>
      </c>
      <c r="D2035" s="82">
        <v>0.26</v>
      </c>
    </row>
    <row r="2036" spans="1:4">
      <c r="A2036" s="82">
        <v>28</v>
      </c>
      <c r="B2036" s="82" t="s">
        <v>388</v>
      </c>
      <c r="C2036" s="82">
        <v>2</v>
      </c>
      <c r="D2036" s="82">
        <v>0.51</v>
      </c>
    </row>
    <row r="2037" spans="1:4">
      <c r="A2037" s="82">
        <v>29</v>
      </c>
      <c r="B2037" s="82" t="s">
        <v>389</v>
      </c>
      <c r="C2037" s="82">
        <v>1</v>
      </c>
      <c r="D2037" s="82">
        <v>0.26</v>
      </c>
    </row>
    <row r="2038" spans="1:4">
      <c r="A2038" s="82">
        <v>30</v>
      </c>
      <c r="B2038" s="82" t="s">
        <v>390</v>
      </c>
      <c r="C2038" s="82">
        <v>1</v>
      </c>
      <c r="D2038" s="82">
        <v>0.26</v>
      </c>
    </row>
    <row r="2039" spans="1:4">
      <c r="A2039" s="82">
        <v>31</v>
      </c>
      <c r="B2039" s="82" t="s">
        <v>63</v>
      </c>
      <c r="C2039" s="82">
        <v>1</v>
      </c>
      <c r="D2039" s="82">
        <v>0.26</v>
      </c>
    </row>
    <row r="2040" spans="1:4">
      <c r="A2040" s="82">
        <v>32</v>
      </c>
      <c r="B2040" s="82" t="s">
        <v>405</v>
      </c>
      <c r="C2040" s="82">
        <v>1</v>
      </c>
      <c r="D2040" s="82">
        <v>0.26</v>
      </c>
    </row>
    <row r="2041" spans="1:4">
      <c r="A2041" s="82">
        <v>33</v>
      </c>
      <c r="B2041" s="82" t="s">
        <v>407</v>
      </c>
      <c r="C2041" s="82">
        <v>1</v>
      </c>
      <c r="D2041" s="82">
        <v>0.26</v>
      </c>
    </row>
    <row r="2042" spans="1:4">
      <c r="A2042" s="82">
        <v>34</v>
      </c>
      <c r="B2042" s="82" t="s">
        <v>408</v>
      </c>
      <c r="C2042" s="82">
        <v>1</v>
      </c>
      <c r="D2042" s="82">
        <v>0.26</v>
      </c>
    </row>
    <row r="2043" spans="1:4">
      <c r="A2043" s="82">
        <v>35</v>
      </c>
      <c r="B2043" s="82" t="s">
        <v>413</v>
      </c>
      <c r="C2043" s="82">
        <v>1</v>
      </c>
      <c r="D2043" s="82">
        <v>0.26</v>
      </c>
    </row>
    <row r="2044" spans="1:4">
      <c r="A2044" s="82">
        <v>36</v>
      </c>
      <c r="B2044" s="82" t="s">
        <v>414</v>
      </c>
      <c r="C2044" s="82">
        <v>1</v>
      </c>
      <c r="D2044" s="82">
        <v>0.26</v>
      </c>
    </row>
    <row r="2045" spans="1:4">
      <c r="A2045" s="82">
        <v>37</v>
      </c>
      <c r="B2045" s="82" t="s">
        <v>417</v>
      </c>
      <c r="C2045" s="82">
        <v>1</v>
      </c>
      <c r="D2045" s="82">
        <v>0.26</v>
      </c>
    </row>
    <row r="2046" spans="1:4">
      <c r="A2046" s="82">
        <v>38</v>
      </c>
      <c r="B2046" s="82" t="s">
        <v>425</v>
      </c>
      <c r="C2046" s="82">
        <v>2</v>
      </c>
      <c r="D2046" s="82">
        <v>0.51</v>
      </c>
    </row>
    <row r="2047" spans="1:4" ht="25.5">
      <c r="A2047" s="82">
        <v>39</v>
      </c>
      <c r="B2047" s="82" t="s">
        <v>432</v>
      </c>
      <c r="C2047" s="82">
        <v>1</v>
      </c>
      <c r="D2047" s="82">
        <v>0.26</v>
      </c>
    </row>
    <row r="2048" spans="1:4">
      <c r="A2048" s="82">
        <v>40</v>
      </c>
      <c r="B2048" s="82" t="s">
        <v>433</v>
      </c>
      <c r="C2048" s="82">
        <v>1</v>
      </c>
      <c r="D2048" s="82">
        <v>0.26</v>
      </c>
    </row>
    <row r="2049" spans="1:4">
      <c r="A2049" s="82">
        <v>41</v>
      </c>
      <c r="B2049" s="82" t="s">
        <v>436</v>
      </c>
      <c r="C2049" s="82">
        <v>1</v>
      </c>
      <c r="D2049" s="82">
        <v>0.26</v>
      </c>
    </row>
    <row r="2050" spans="1:4">
      <c r="A2050" s="82">
        <v>42</v>
      </c>
      <c r="B2050" s="82" t="s">
        <v>440</v>
      </c>
      <c r="C2050" s="82">
        <v>1</v>
      </c>
      <c r="D2050" s="82">
        <v>0.26</v>
      </c>
    </row>
    <row r="2051" spans="1:4">
      <c r="A2051" s="82">
        <v>43</v>
      </c>
      <c r="B2051" s="82" t="s">
        <v>1901</v>
      </c>
      <c r="C2051" s="82">
        <v>1</v>
      </c>
      <c r="D2051" s="82">
        <v>0.26</v>
      </c>
    </row>
    <row r="2052" spans="1:4">
      <c r="A2052" s="82">
        <v>44</v>
      </c>
      <c r="B2052" s="82" t="s">
        <v>448</v>
      </c>
      <c r="C2052" s="82">
        <v>1</v>
      </c>
      <c r="D2052" s="82">
        <v>0.26</v>
      </c>
    </row>
    <row r="2053" spans="1:4">
      <c r="A2053" s="82">
        <v>45</v>
      </c>
      <c r="B2053" s="82" t="s">
        <v>449</v>
      </c>
      <c r="C2053" s="82">
        <v>1</v>
      </c>
      <c r="D2053" s="82">
        <v>0.26</v>
      </c>
    </row>
    <row r="2054" spans="1:4">
      <c r="A2054" s="82">
        <v>46</v>
      </c>
      <c r="B2054" s="82" t="s">
        <v>456</v>
      </c>
      <c r="C2054" s="82">
        <v>1</v>
      </c>
      <c r="D2054" s="82">
        <v>0.26</v>
      </c>
    </row>
    <row r="2055" spans="1:4">
      <c r="A2055" s="82">
        <v>47</v>
      </c>
      <c r="B2055" s="82" t="s">
        <v>462</v>
      </c>
      <c r="C2055" s="82">
        <v>1</v>
      </c>
      <c r="D2055" s="82">
        <v>0.26</v>
      </c>
    </row>
    <row r="2056" spans="1:4">
      <c r="A2056" s="82">
        <v>48</v>
      </c>
      <c r="B2056" s="82" t="s">
        <v>463</v>
      </c>
      <c r="C2056" s="82">
        <v>1</v>
      </c>
      <c r="D2056" s="82">
        <v>0.26</v>
      </c>
    </row>
    <row r="2057" spans="1:4">
      <c r="A2057" s="82">
        <v>49</v>
      </c>
      <c r="B2057" s="82" t="s">
        <v>464</v>
      </c>
      <c r="C2057" s="82">
        <v>1</v>
      </c>
      <c r="D2057" s="82">
        <v>0.26</v>
      </c>
    </row>
    <row r="2058" spans="1:4">
      <c r="A2058" s="82">
        <v>50</v>
      </c>
      <c r="B2058" s="82" t="s">
        <v>471</v>
      </c>
      <c r="C2058" s="82">
        <v>1</v>
      </c>
      <c r="D2058" s="82">
        <v>0.26</v>
      </c>
    </row>
    <row r="2059" spans="1:4">
      <c r="A2059" s="82">
        <v>51</v>
      </c>
      <c r="B2059" s="82" t="s">
        <v>480</v>
      </c>
      <c r="C2059" s="82">
        <v>1</v>
      </c>
      <c r="D2059" s="82">
        <v>0.26</v>
      </c>
    </row>
    <row r="2060" spans="1:4">
      <c r="A2060" s="82">
        <v>52</v>
      </c>
      <c r="B2060" s="82" t="s">
        <v>482</v>
      </c>
      <c r="C2060" s="82">
        <v>1</v>
      </c>
      <c r="D2060" s="82">
        <v>0.26</v>
      </c>
    </row>
    <row r="2061" spans="1:4">
      <c r="A2061" s="82">
        <v>53</v>
      </c>
      <c r="B2061" s="82" t="s">
        <v>484</v>
      </c>
      <c r="C2061" s="82">
        <v>1</v>
      </c>
      <c r="D2061" s="82">
        <v>0.26</v>
      </c>
    </row>
    <row r="2062" spans="1:4">
      <c r="A2062" s="82">
        <v>54</v>
      </c>
      <c r="B2062" s="82" t="s">
        <v>486</v>
      </c>
      <c r="C2062" s="82">
        <v>3</v>
      </c>
      <c r="D2062" s="82">
        <v>0.77</v>
      </c>
    </row>
    <row r="2063" spans="1:4">
      <c r="A2063" s="82">
        <v>55</v>
      </c>
      <c r="B2063" s="82" t="s">
        <v>489</v>
      </c>
      <c r="C2063" s="82">
        <v>1</v>
      </c>
      <c r="D2063" s="82">
        <v>0.26</v>
      </c>
    </row>
    <row r="2064" spans="1:4">
      <c r="A2064" s="82">
        <v>56</v>
      </c>
      <c r="B2064" s="82" t="s">
        <v>490</v>
      </c>
      <c r="C2064" s="82">
        <v>1</v>
      </c>
      <c r="D2064" s="82">
        <v>0.26</v>
      </c>
    </row>
    <row r="2065" spans="1:4">
      <c r="A2065" s="82">
        <v>57</v>
      </c>
      <c r="B2065" s="82" t="s">
        <v>494</v>
      </c>
      <c r="C2065" s="82">
        <v>1</v>
      </c>
      <c r="D2065" s="82">
        <v>0.26</v>
      </c>
    </row>
    <row r="2066" spans="1:4">
      <c r="A2066" s="82">
        <v>58</v>
      </c>
      <c r="B2066" s="82" t="s">
        <v>498</v>
      </c>
      <c r="C2066" s="82">
        <v>1</v>
      </c>
      <c r="D2066" s="82">
        <v>0.26</v>
      </c>
    </row>
    <row r="2067" spans="1:4">
      <c r="A2067" s="82">
        <v>59</v>
      </c>
      <c r="B2067" s="82" t="s">
        <v>191</v>
      </c>
      <c r="C2067" s="82">
        <v>1</v>
      </c>
      <c r="D2067" s="82">
        <v>0.26</v>
      </c>
    </row>
    <row r="2068" spans="1:4">
      <c r="A2068" s="82">
        <v>60</v>
      </c>
      <c r="B2068" s="82" t="s">
        <v>75</v>
      </c>
      <c r="C2068" s="82">
        <v>2</v>
      </c>
      <c r="D2068" s="82">
        <v>0.51</v>
      </c>
    </row>
    <row r="2069" spans="1:4">
      <c r="A2069" s="82">
        <v>61</v>
      </c>
      <c r="B2069" s="82" t="s">
        <v>503</v>
      </c>
      <c r="C2069" s="82">
        <v>1</v>
      </c>
      <c r="D2069" s="82">
        <v>0.26</v>
      </c>
    </row>
    <row r="2070" spans="1:4">
      <c r="A2070" s="82">
        <v>62</v>
      </c>
      <c r="B2070" s="82" t="s">
        <v>504</v>
      </c>
      <c r="C2070" s="82">
        <v>1</v>
      </c>
      <c r="D2070" s="82">
        <v>0.26</v>
      </c>
    </row>
    <row r="2071" spans="1:4">
      <c r="A2071" s="82">
        <v>63</v>
      </c>
      <c r="B2071" s="82" t="s">
        <v>508</v>
      </c>
      <c r="C2071" s="82">
        <v>1</v>
      </c>
      <c r="D2071" s="82">
        <v>0.26</v>
      </c>
    </row>
    <row r="2072" spans="1:4">
      <c r="A2072" s="82">
        <v>64</v>
      </c>
      <c r="B2072" s="82" t="s">
        <v>81</v>
      </c>
      <c r="C2072" s="82">
        <v>2</v>
      </c>
      <c r="D2072" s="82">
        <v>0.51</v>
      </c>
    </row>
    <row r="2073" spans="1:4">
      <c r="A2073" s="82">
        <v>65</v>
      </c>
      <c r="B2073" s="82" t="s">
        <v>513</v>
      </c>
      <c r="C2073" s="82">
        <v>1</v>
      </c>
      <c r="D2073" s="82">
        <v>0.26</v>
      </c>
    </row>
    <row r="2074" spans="1:4">
      <c r="A2074" s="82">
        <v>66</v>
      </c>
      <c r="B2074" s="82" t="s">
        <v>515</v>
      </c>
      <c r="C2074" s="82">
        <v>2</v>
      </c>
      <c r="D2074" s="82">
        <v>0.51</v>
      </c>
    </row>
    <row r="2075" spans="1:4">
      <c r="A2075" s="82">
        <v>67</v>
      </c>
      <c r="B2075" s="82" t="s">
        <v>517</v>
      </c>
      <c r="C2075" s="82">
        <v>1</v>
      </c>
      <c r="D2075" s="82">
        <v>0.26</v>
      </c>
    </row>
    <row r="2076" spans="1:4">
      <c r="A2076" s="82">
        <v>68</v>
      </c>
      <c r="B2076" s="82" t="s">
        <v>518</v>
      </c>
      <c r="C2076" s="82">
        <v>1</v>
      </c>
      <c r="D2076" s="82">
        <v>0.26</v>
      </c>
    </row>
    <row r="2077" spans="1:4">
      <c r="A2077" s="82">
        <v>69</v>
      </c>
      <c r="B2077" s="82" t="s">
        <v>519</v>
      </c>
      <c r="C2077" s="82">
        <v>1</v>
      </c>
      <c r="D2077" s="82">
        <v>0.26</v>
      </c>
    </row>
    <row r="2078" spans="1:4">
      <c r="A2078" s="82">
        <v>70</v>
      </c>
      <c r="B2078" s="82" t="s">
        <v>520</v>
      </c>
      <c r="C2078" s="82">
        <v>1</v>
      </c>
      <c r="D2078" s="82">
        <v>0.26</v>
      </c>
    </row>
    <row r="2079" spans="1:4">
      <c r="A2079" s="82">
        <v>71</v>
      </c>
      <c r="B2079" s="82" t="s">
        <v>522</v>
      </c>
      <c r="C2079" s="82">
        <v>1</v>
      </c>
      <c r="D2079" s="82">
        <v>0.26</v>
      </c>
    </row>
    <row r="2080" spans="1:4">
      <c r="A2080" s="82">
        <v>72</v>
      </c>
      <c r="B2080" s="82" t="s">
        <v>525</v>
      </c>
      <c r="C2080" s="82">
        <v>1</v>
      </c>
      <c r="D2080" s="82">
        <v>0.26</v>
      </c>
    </row>
    <row r="2081" spans="1:4">
      <c r="A2081" s="82">
        <v>73</v>
      </c>
      <c r="B2081" s="82" t="s">
        <v>526</v>
      </c>
      <c r="C2081" s="82">
        <v>1</v>
      </c>
      <c r="D2081" s="82">
        <v>0.26</v>
      </c>
    </row>
    <row r="2082" spans="1:4">
      <c r="A2082" s="82">
        <v>74</v>
      </c>
      <c r="B2082" s="82" t="s">
        <v>526</v>
      </c>
      <c r="C2082" s="82">
        <v>1</v>
      </c>
      <c r="D2082" s="82">
        <v>0.26</v>
      </c>
    </row>
    <row r="2083" spans="1:4">
      <c r="A2083" s="82">
        <v>75</v>
      </c>
      <c r="B2083" s="82" t="s">
        <v>533</v>
      </c>
      <c r="C2083" s="82">
        <v>2</v>
      </c>
      <c r="D2083" s="82">
        <v>0.51</v>
      </c>
    </row>
    <row r="2084" spans="1:4">
      <c r="A2084" s="82">
        <v>76</v>
      </c>
      <c r="B2084" s="82" t="s">
        <v>539</v>
      </c>
      <c r="C2084" s="82">
        <v>1</v>
      </c>
      <c r="D2084" s="82">
        <v>0.26</v>
      </c>
    </row>
    <row r="2085" spans="1:4">
      <c r="A2085" s="82">
        <v>77</v>
      </c>
      <c r="B2085" s="82" t="s">
        <v>542</v>
      </c>
      <c r="C2085" s="82">
        <v>1</v>
      </c>
      <c r="D2085" s="82">
        <v>0.26</v>
      </c>
    </row>
    <row r="2086" spans="1:4">
      <c r="A2086" s="82">
        <v>78</v>
      </c>
      <c r="B2086" s="82" t="s">
        <v>544</v>
      </c>
      <c r="C2086" s="82">
        <v>1</v>
      </c>
      <c r="D2086" s="82">
        <v>0.26</v>
      </c>
    </row>
    <row r="2087" spans="1:4">
      <c r="A2087" s="82">
        <v>79</v>
      </c>
      <c r="B2087" s="82" t="s">
        <v>546</v>
      </c>
      <c r="C2087" s="82">
        <v>1</v>
      </c>
      <c r="D2087" s="82">
        <v>0.26</v>
      </c>
    </row>
    <row r="2088" spans="1:4">
      <c r="A2088" s="82">
        <v>80</v>
      </c>
      <c r="B2088" s="82" t="s">
        <v>548</v>
      </c>
      <c r="C2088" s="82">
        <v>1</v>
      </c>
      <c r="D2088" s="82">
        <v>0.26</v>
      </c>
    </row>
    <row r="2089" spans="1:4">
      <c r="A2089" s="82">
        <v>81</v>
      </c>
      <c r="B2089" s="82" t="s">
        <v>554</v>
      </c>
      <c r="C2089" s="82">
        <v>1</v>
      </c>
      <c r="D2089" s="82">
        <v>0.26</v>
      </c>
    </row>
    <row r="2090" spans="1:4">
      <c r="A2090" s="82">
        <v>82</v>
      </c>
      <c r="B2090" s="82" t="s">
        <v>558</v>
      </c>
      <c r="C2090" s="82">
        <v>1</v>
      </c>
      <c r="D2090" s="82">
        <v>0.26</v>
      </c>
    </row>
    <row r="2091" spans="1:4">
      <c r="A2091" s="82">
        <v>83</v>
      </c>
      <c r="B2091" s="82" t="s">
        <v>96</v>
      </c>
      <c r="C2091" s="82">
        <v>12</v>
      </c>
      <c r="D2091" s="82">
        <v>3.08</v>
      </c>
    </row>
    <row r="2092" spans="1:4">
      <c r="A2092" s="82">
        <v>84</v>
      </c>
      <c r="B2092" s="82" t="s">
        <v>572</v>
      </c>
      <c r="C2092" s="82">
        <v>1</v>
      </c>
      <c r="D2092" s="82">
        <v>0.26</v>
      </c>
    </row>
    <row r="2093" spans="1:4">
      <c r="A2093" s="82">
        <v>85</v>
      </c>
      <c r="B2093" s="82" t="s">
        <v>574</v>
      </c>
      <c r="C2093" s="82">
        <v>1</v>
      </c>
      <c r="D2093" s="82">
        <v>0.26</v>
      </c>
    </row>
    <row r="2094" spans="1:4">
      <c r="A2094" s="82">
        <v>86</v>
      </c>
      <c r="B2094" s="82" t="s">
        <v>578</v>
      </c>
      <c r="C2094" s="82">
        <v>2</v>
      </c>
      <c r="D2094" s="82">
        <v>0.51</v>
      </c>
    </row>
    <row r="2095" spans="1:4">
      <c r="A2095" s="82">
        <v>87</v>
      </c>
      <c r="B2095" s="82" t="s">
        <v>583</v>
      </c>
      <c r="C2095" s="82">
        <v>1</v>
      </c>
      <c r="D2095" s="82">
        <v>0.26</v>
      </c>
    </row>
    <row r="2096" spans="1:4">
      <c r="A2096" s="82">
        <v>88</v>
      </c>
      <c r="B2096" s="82" t="s">
        <v>584</v>
      </c>
      <c r="C2096" s="82">
        <v>1</v>
      </c>
      <c r="D2096" s="82">
        <v>0.26</v>
      </c>
    </row>
    <row r="2097" spans="1:4">
      <c r="A2097" s="82">
        <v>89</v>
      </c>
      <c r="B2097" s="82" t="s">
        <v>586</v>
      </c>
      <c r="C2097" s="82">
        <v>1</v>
      </c>
      <c r="D2097" s="82">
        <v>0.26</v>
      </c>
    </row>
    <row r="2098" spans="1:4">
      <c r="A2098" s="82">
        <v>90</v>
      </c>
      <c r="B2098" s="82" t="s">
        <v>588</v>
      </c>
      <c r="C2098" s="82">
        <v>1</v>
      </c>
      <c r="D2098" s="82">
        <v>0.26</v>
      </c>
    </row>
    <row r="2099" spans="1:4">
      <c r="A2099" s="82">
        <v>91</v>
      </c>
      <c r="B2099" s="82" t="s">
        <v>592</v>
      </c>
      <c r="C2099" s="82">
        <v>1</v>
      </c>
      <c r="D2099" s="82">
        <v>0.26</v>
      </c>
    </row>
    <row r="2100" spans="1:4">
      <c r="A2100" s="82">
        <v>92</v>
      </c>
      <c r="B2100" s="82" t="s">
        <v>593</v>
      </c>
      <c r="C2100" s="82">
        <v>1</v>
      </c>
      <c r="D2100" s="82">
        <v>0.26</v>
      </c>
    </row>
    <row r="2101" spans="1:4">
      <c r="A2101" s="82">
        <v>93</v>
      </c>
      <c r="B2101" s="82" t="s">
        <v>594</v>
      </c>
      <c r="C2101" s="82">
        <v>1</v>
      </c>
      <c r="D2101" s="82">
        <v>0.26</v>
      </c>
    </row>
    <row r="2102" spans="1:4">
      <c r="A2102" s="82">
        <v>94</v>
      </c>
      <c r="B2102" s="82" t="s">
        <v>595</v>
      </c>
      <c r="C2102" s="82">
        <v>1</v>
      </c>
      <c r="D2102" s="82">
        <v>0.26</v>
      </c>
    </row>
    <row r="2103" spans="1:4">
      <c r="A2103" s="82">
        <v>95</v>
      </c>
      <c r="B2103" s="82" t="s">
        <v>101</v>
      </c>
      <c r="C2103" s="82">
        <v>1</v>
      </c>
      <c r="D2103" s="82">
        <v>0.26</v>
      </c>
    </row>
    <row r="2104" spans="1:4">
      <c r="A2104" s="82">
        <v>96</v>
      </c>
      <c r="B2104" s="82" t="s">
        <v>604</v>
      </c>
      <c r="C2104" s="82">
        <v>1</v>
      </c>
      <c r="D2104" s="82">
        <v>0.26</v>
      </c>
    </row>
    <row r="2105" spans="1:4">
      <c r="A2105" s="82">
        <v>97</v>
      </c>
      <c r="B2105" s="82" t="s">
        <v>606</v>
      </c>
      <c r="C2105" s="82">
        <v>1</v>
      </c>
      <c r="D2105" s="82">
        <v>0.26</v>
      </c>
    </row>
    <row r="2106" spans="1:4">
      <c r="A2106" s="82">
        <v>98</v>
      </c>
      <c r="B2106" s="82" t="s">
        <v>612</v>
      </c>
      <c r="C2106" s="82">
        <v>1</v>
      </c>
      <c r="D2106" s="82">
        <v>0.26</v>
      </c>
    </row>
    <row r="2107" spans="1:4">
      <c r="A2107" s="82">
        <v>99</v>
      </c>
      <c r="B2107" s="82" t="s">
        <v>106</v>
      </c>
      <c r="C2107" s="82">
        <v>1</v>
      </c>
      <c r="D2107" s="82">
        <v>0.26</v>
      </c>
    </row>
    <row r="2108" spans="1:4" ht="38.25">
      <c r="A2108" s="82">
        <v>100</v>
      </c>
      <c r="B2108" s="82" t="s">
        <v>617</v>
      </c>
      <c r="C2108" s="82">
        <v>1</v>
      </c>
      <c r="D2108" s="82">
        <v>0.26</v>
      </c>
    </row>
    <row r="2109" spans="1:4">
      <c r="A2109" s="82">
        <v>101</v>
      </c>
      <c r="B2109" s="82" t="s">
        <v>621</v>
      </c>
      <c r="C2109" s="82">
        <v>1</v>
      </c>
      <c r="D2109" s="82">
        <v>0.26</v>
      </c>
    </row>
    <row r="2110" spans="1:4">
      <c r="A2110" s="82">
        <v>102</v>
      </c>
      <c r="B2110" s="82" t="s">
        <v>622</v>
      </c>
      <c r="C2110" s="82">
        <v>1</v>
      </c>
      <c r="D2110" s="82">
        <v>0.26</v>
      </c>
    </row>
    <row r="2111" spans="1:4" ht="25.5">
      <c r="A2111" s="82">
        <v>103</v>
      </c>
      <c r="B2111" s="82" t="s">
        <v>631</v>
      </c>
      <c r="C2111" s="82">
        <v>1</v>
      </c>
      <c r="D2111" s="82">
        <v>0.26</v>
      </c>
    </row>
    <row r="2112" spans="1:4">
      <c r="A2112" s="82">
        <v>104</v>
      </c>
      <c r="B2112" s="82" t="s">
        <v>633</v>
      </c>
      <c r="C2112" s="82">
        <v>1</v>
      </c>
      <c r="D2112" s="82">
        <v>0.26</v>
      </c>
    </row>
    <row r="2113" spans="1:4">
      <c r="A2113" s="82">
        <v>105</v>
      </c>
      <c r="B2113" s="82" t="s">
        <v>638</v>
      </c>
      <c r="C2113" s="82">
        <v>1</v>
      </c>
      <c r="D2113" s="82">
        <v>0.26</v>
      </c>
    </row>
    <row r="2114" spans="1:4">
      <c r="A2114" s="82">
        <v>106</v>
      </c>
      <c r="B2114" s="82" t="s">
        <v>644</v>
      </c>
      <c r="C2114" s="82">
        <v>1</v>
      </c>
      <c r="D2114" s="82">
        <v>0.26</v>
      </c>
    </row>
    <row r="2115" spans="1:4">
      <c r="A2115" s="82">
        <v>107</v>
      </c>
      <c r="B2115" s="82" t="s">
        <v>646</v>
      </c>
      <c r="C2115" s="82">
        <v>1</v>
      </c>
      <c r="D2115" s="82">
        <v>0.26</v>
      </c>
    </row>
    <row r="2116" spans="1:4">
      <c r="A2116" s="82">
        <v>108</v>
      </c>
      <c r="B2116" s="82" t="s">
        <v>656</v>
      </c>
      <c r="C2116" s="82">
        <v>1</v>
      </c>
      <c r="D2116" s="82">
        <v>0.26</v>
      </c>
    </row>
    <row r="2117" spans="1:4">
      <c r="A2117" s="82">
        <v>109</v>
      </c>
      <c r="B2117" s="82" t="s">
        <v>660</v>
      </c>
      <c r="C2117" s="82">
        <v>1</v>
      </c>
      <c r="D2117" s="82">
        <v>0.26</v>
      </c>
    </row>
    <row r="2118" spans="1:4">
      <c r="A2118" s="82">
        <v>110</v>
      </c>
      <c r="B2118" s="82" t="s">
        <v>661</v>
      </c>
      <c r="C2118" s="82">
        <v>1</v>
      </c>
      <c r="D2118" s="82">
        <v>0.26</v>
      </c>
    </row>
    <row r="2119" spans="1:4">
      <c r="A2119" s="82">
        <v>111</v>
      </c>
      <c r="B2119" s="82" t="s">
        <v>662</v>
      </c>
      <c r="C2119" s="82">
        <v>1</v>
      </c>
      <c r="D2119" s="82">
        <v>0.26</v>
      </c>
    </row>
    <row r="2120" spans="1:4" ht="25.5">
      <c r="A2120" s="82">
        <v>112</v>
      </c>
      <c r="B2120" s="82" t="s">
        <v>663</v>
      </c>
      <c r="C2120" s="82">
        <v>1</v>
      </c>
      <c r="D2120" s="82">
        <v>0.26</v>
      </c>
    </row>
    <row r="2121" spans="1:4">
      <c r="A2121" s="82">
        <v>113</v>
      </c>
      <c r="B2121" s="82" t="s">
        <v>664</v>
      </c>
      <c r="C2121" s="82">
        <v>1</v>
      </c>
      <c r="D2121" s="82">
        <v>0.26</v>
      </c>
    </row>
    <row r="2122" spans="1:4">
      <c r="A2122" s="82">
        <v>114</v>
      </c>
      <c r="B2122" s="82" t="s">
        <v>669</v>
      </c>
      <c r="C2122" s="82">
        <v>1</v>
      </c>
      <c r="D2122" s="82">
        <v>0.26</v>
      </c>
    </row>
    <row r="2123" spans="1:4">
      <c r="A2123" s="82">
        <v>115</v>
      </c>
      <c r="B2123" s="82" t="s">
        <v>671</v>
      </c>
      <c r="C2123" s="82">
        <v>1</v>
      </c>
      <c r="D2123" s="82">
        <v>0.26</v>
      </c>
    </row>
    <row r="2124" spans="1:4">
      <c r="A2124" s="82">
        <v>116</v>
      </c>
      <c r="B2124" s="82" t="s">
        <v>119</v>
      </c>
      <c r="C2124" s="82">
        <v>2</v>
      </c>
      <c r="D2124" s="82">
        <v>0.51</v>
      </c>
    </row>
    <row r="2125" spans="1:4">
      <c r="A2125" s="82">
        <v>117</v>
      </c>
      <c r="B2125" s="82" t="s">
        <v>119</v>
      </c>
      <c r="C2125" s="82">
        <v>16</v>
      </c>
      <c r="D2125" s="82">
        <v>4.1100000000000003</v>
      </c>
    </row>
    <row r="2126" spans="1:4">
      <c r="A2126" s="82">
        <v>118</v>
      </c>
      <c r="B2126" s="82" t="s">
        <v>679</v>
      </c>
      <c r="C2126" s="82">
        <v>1</v>
      </c>
      <c r="D2126" s="82">
        <v>0.26</v>
      </c>
    </row>
    <row r="2127" spans="1:4">
      <c r="A2127" s="82">
        <v>119</v>
      </c>
      <c r="B2127" s="82" t="s">
        <v>682</v>
      </c>
      <c r="C2127" s="82">
        <v>1</v>
      </c>
      <c r="D2127" s="82">
        <v>0.26</v>
      </c>
    </row>
    <row r="2128" spans="1:4">
      <c r="A2128" s="82">
        <v>120</v>
      </c>
      <c r="B2128" s="82" t="s">
        <v>684</v>
      </c>
      <c r="C2128" s="82">
        <v>1</v>
      </c>
      <c r="D2128" s="82">
        <v>0.26</v>
      </c>
    </row>
    <row r="2129" spans="1:4">
      <c r="A2129" s="82">
        <v>121</v>
      </c>
      <c r="B2129" s="82" t="s">
        <v>685</v>
      </c>
      <c r="C2129" s="82">
        <v>1</v>
      </c>
      <c r="D2129" s="82">
        <v>0.26</v>
      </c>
    </row>
    <row r="2130" spans="1:4">
      <c r="A2130" s="82">
        <v>122</v>
      </c>
      <c r="B2130" s="82" t="s">
        <v>288</v>
      </c>
      <c r="C2130" s="82">
        <v>3</v>
      </c>
      <c r="D2130" s="82">
        <v>0.77</v>
      </c>
    </row>
    <row r="2131" spans="1:4">
      <c r="A2131" s="82">
        <v>123</v>
      </c>
      <c r="B2131" s="82" t="s">
        <v>122</v>
      </c>
      <c r="C2131" s="82">
        <v>2</v>
      </c>
      <c r="D2131" s="82">
        <v>0.51</v>
      </c>
    </row>
    <row r="2132" spans="1:4">
      <c r="A2132" s="82">
        <v>124</v>
      </c>
      <c r="B2132" s="82" t="s">
        <v>690</v>
      </c>
      <c r="C2132" s="82">
        <v>1</v>
      </c>
      <c r="D2132" s="82">
        <v>0.26</v>
      </c>
    </row>
    <row r="2133" spans="1:4">
      <c r="A2133" s="82">
        <v>125</v>
      </c>
      <c r="B2133" s="82" t="s">
        <v>691</v>
      </c>
      <c r="C2133" s="82">
        <v>1</v>
      </c>
      <c r="D2133" s="82">
        <v>0.26</v>
      </c>
    </row>
    <row r="2134" spans="1:4">
      <c r="A2134" s="82">
        <v>126</v>
      </c>
      <c r="B2134" s="82" t="s">
        <v>692</v>
      </c>
      <c r="C2134" s="82">
        <v>1</v>
      </c>
      <c r="D2134" s="82">
        <v>0.26</v>
      </c>
    </row>
    <row r="2135" spans="1:4">
      <c r="A2135" s="82">
        <v>127</v>
      </c>
      <c r="B2135" s="82" t="s">
        <v>696</v>
      </c>
      <c r="C2135" s="82">
        <v>1</v>
      </c>
      <c r="D2135" s="82">
        <v>0.26</v>
      </c>
    </row>
    <row r="2136" spans="1:4">
      <c r="A2136" s="82">
        <v>128</v>
      </c>
      <c r="B2136" s="82" t="s">
        <v>699</v>
      </c>
      <c r="C2136" s="82">
        <v>1</v>
      </c>
      <c r="D2136" s="82">
        <v>0.26</v>
      </c>
    </row>
    <row r="2137" spans="1:4">
      <c r="A2137" s="82">
        <v>129</v>
      </c>
      <c r="B2137" s="82" t="s">
        <v>156</v>
      </c>
      <c r="C2137" s="82">
        <v>2</v>
      </c>
      <c r="D2137" s="82">
        <v>0.51</v>
      </c>
    </row>
    <row r="2138" spans="1:4">
      <c r="A2138" s="82">
        <v>130</v>
      </c>
      <c r="B2138" s="82" t="s">
        <v>701</v>
      </c>
      <c r="C2138" s="82">
        <v>1</v>
      </c>
      <c r="D2138" s="82">
        <v>0.26</v>
      </c>
    </row>
    <row r="2139" spans="1:4">
      <c r="A2139" s="82">
        <v>131</v>
      </c>
      <c r="B2139" s="82" t="s">
        <v>707</v>
      </c>
      <c r="C2139" s="82">
        <v>1</v>
      </c>
      <c r="D2139" s="82">
        <v>0.26</v>
      </c>
    </row>
    <row r="2140" spans="1:4">
      <c r="A2140" s="82">
        <v>132</v>
      </c>
      <c r="B2140" s="82" t="s">
        <v>711</v>
      </c>
      <c r="C2140" s="82">
        <v>1</v>
      </c>
      <c r="D2140" s="82">
        <v>0.26</v>
      </c>
    </row>
    <row r="2141" spans="1:4">
      <c r="A2141" s="82">
        <v>133</v>
      </c>
      <c r="B2141" s="82" t="s">
        <v>712</v>
      </c>
      <c r="C2141" s="82">
        <v>1</v>
      </c>
      <c r="D2141" s="82">
        <v>0.26</v>
      </c>
    </row>
    <row r="2142" spans="1:4">
      <c r="A2142" s="82">
        <v>134</v>
      </c>
      <c r="B2142" s="82" t="s">
        <v>713</v>
      </c>
      <c r="C2142" s="82">
        <v>1</v>
      </c>
      <c r="D2142" s="82">
        <v>0.26</v>
      </c>
    </row>
    <row r="2143" spans="1:4">
      <c r="A2143" s="82">
        <v>135</v>
      </c>
      <c r="B2143" s="82" t="s">
        <v>718</v>
      </c>
      <c r="C2143" s="82">
        <v>1</v>
      </c>
      <c r="D2143" s="82">
        <v>0.26</v>
      </c>
    </row>
    <row r="2144" spans="1:4">
      <c r="A2144" s="82">
        <v>136</v>
      </c>
      <c r="B2144" s="82" t="s">
        <v>728</v>
      </c>
      <c r="C2144" s="82">
        <v>1</v>
      </c>
      <c r="D2144" s="82">
        <v>0.26</v>
      </c>
    </row>
    <row r="2145" spans="1:4">
      <c r="A2145" s="82">
        <v>137</v>
      </c>
      <c r="B2145" s="82" t="s">
        <v>729</v>
      </c>
      <c r="C2145" s="82">
        <v>1</v>
      </c>
      <c r="D2145" s="82">
        <v>0.26</v>
      </c>
    </row>
    <row r="2146" spans="1:4">
      <c r="A2146" s="82">
        <v>138</v>
      </c>
      <c r="B2146" s="82" t="s">
        <v>730</v>
      </c>
      <c r="C2146" s="82">
        <v>1</v>
      </c>
      <c r="D2146" s="82">
        <v>0.26</v>
      </c>
    </row>
    <row r="2147" spans="1:4">
      <c r="A2147" s="82">
        <v>139</v>
      </c>
      <c r="B2147" s="82" t="s">
        <v>739</v>
      </c>
      <c r="C2147" s="82">
        <v>1</v>
      </c>
      <c r="D2147" s="82">
        <v>0.26</v>
      </c>
    </row>
    <row r="2148" spans="1:4">
      <c r="A2148" s="82">
        <v>140</v>
      </c>
      <c r="B2148" s="82" t="s">
        <v>742</v>
      </c>
      <c r="C2148" s="82">
        <v>1</v>
      </c>
      <c r="D2148" s="82">
        <v>0.26</v>
      </c>
    </row>
    <row r="2149" spans="1:4" ht="38.25">
      <c r="A2149" s="82">
        <v>141</v>
      </c>
      <c r="B2149" s="82" t="s">
        <v>330</v>
      </c>
      <c r="C2149" s="82">
        <v>1</v>
      </c>
      <c r="D2149" s="82">
        <v>0.26</v>
      </c>
    </row>
    <row r="2150" spans="1:4">
      <c r="A2150" s="82">
        <v>142</v>
      </c>
      <c r="B2150" s="82" t="s">
        <v>753</v>
      </c>
      <c r="C2150" s="82">
        <v>1</v>
      </c>
      <c r="D2150" s="82">
        <v>0.26</v>
      </c>
    </row>
    <row r="2151" spans="1:4">
      <c r="A2151" s="82">
        <v>143</v>
      </c>
      <c r="B2151" s="82" t="s">
        <v>759</v>
      </c>
      <c r="C2151" s="82">
        <v>1</v>
      </c>
      <c r="D2151" s="82">
        <v>0.26</v>
      </c>
    </row>
    <row r="2152" spans="1:4">
      <c r="A2152" s="82">
        <v>144</v>
      </c>
      <c r="B2152" s="82" t="s">
        <v>766</v>
      </c>
      <c r="C2152" s="82">
        <v>1</v>
      </c>
      <c r="D2152" s="82">
        <v>0.26</v>
      </c>
    </row>
    <row r="2153" spans="1:4">
      <c r="A2153" s="82">
        <v>145</v>
      </c>
      <c r="B2153" s="82" t="s">
        <v>768</v>
      </c>
      <c r="C2153" s="82">
        <v>1</v>
      </c>
      <c r="D2153" s="82">
        <v>0.26</v>
      </c>
    </row>
    <row r="2154" spans="1:4">
      <c r="A2154" s="82">
        <v>146</v>
      </c>
      <c r="B2154" s="82" t="s">
        <v>771</v>
      </c>
      <c r="C2154" s="82">
        <v>1</v>
      </c>
      <c r="D2154" s="82">
        <v>0.26</v>
      </c>
    </row>
    <row r="2155" spans="1:4">
      <c r="A2155" s="82">
        <v>147</v>
      </c>
      <c r="B2155" s="82" t="s">
        <v>773</v>
      </c>
      <c r="C2155" s="82">
        <v>1</v>
      </c>
      <c r="D2155" s="82">
        <v>0.26</v>
      </c>
    </row>
    <row r="2156" spans="1:4">
      <c r="A2156" s="82">
        <v>148</v>
      </c>
      <c r="B2156" s="82" t="s">
        <v>775</v>
      </c>
      <c r="C2156" s="82">
        <v>1</v>
      </c>
      <c r="D2156" s="82">
        <v>0.26</v>
      </c>
    </row>
    <row r="2157" spans="1:4">
      <c r="A2157" s="82">
        <v>149</v>
      </c>
      <c r="B2157" s="82" t="s">
        <v>777</v>
      </c>
      <c r="C2157" s="82">
        <v>1</v>
      </c>
      <c r="D2157" s="82">
        <v>0.26</v>
      </c>
    </row>
    <row r="2158" spans="1:4">
      <c r="A2158" s="82">
        <v>150</v>
      </c>
      <c r="B2158" s="82" t="s">
        <v>778</v>
      </c>
      <c r="C2158" s="82">
        <v>1</v>
      </c>
      <c r="D2158" s="82">
        <v>0.26</v>
      </c>
    </row>
    <row r="2159" spans="1:4">
      <c r="A2159" s="82">
        <v>151</v>
      </c>
      <c r="B2159" s="82" t="s">
        <v>779</v>
      </c>
      <c r="C2159" s="82">
        <v>1</v>
      </c>
      <c r="D2159" s="82">
        <v>0.26</v>
      </c>
    </row>
    <row r="2160" spans="1:4">
      <c r="A2160" s="82">
        <v>152</v>
      </c>
      <c r="B2160" s="82" t="s">
        <v>781</v>
      </c>
      <c r="C2160" s="82">
        <v>1</v>
      </c>
      <c r="D2160" s="82">
        <v>0.26</v>
      </c>
    </row>
    <row r="2161" spans="1:4">
      <c r="A2161" s="82">
        <v>153</v>
      </c>
      <c r="B2161" s="82" t="s">
        <v>785</v>
      </c>
      <c r="C2161" s="82">
        <v>1</v>
      </c>
      <c r="D2161" s="82">
        <v>0.26</v>
      </c>
    </row>
    <row r="2162" spans="1:4">
      <c r="A2162" s="82">
        <v>154</v>
      </c>
      <c r="B2162" s="82" t="s">
        <v>788</v>
      </c>
      <c r="C2162" s="82">
        <v>1</v>
      </c>
      <c r="D2162" s="82">
        <v>0.26</v>
      </c>
    </row>
    <row r="2163" spans="1:4">
      <c r="A2163" s="82">
        <v>155</v>
      </c>
      <c r="B2163" s="82" t="s">
        <v>794</v>
      </c>
      <c r="C2163" s="82">
        <v>1</v>
      </c>
      <c r="D2163" s="82">
        <v>0.26</v>
      </c>
    </row>
    <row r="2164" spans="1:4">
      <c r="A2164" s="82">
        <v>156</v>
      </c>
      <c r="B2164" s="82" t="s">
        <v>797</v>
      </c>
      <c r="C2164" s="82">
        <v>1</v>
      </c>
      <c r="D2164" s="82">
        <v>0.26</v>
      </c>
    </row>
    <row r="2165" spans="1:4">
      <c r="A2165" s="82">
        <v>157</v>
      </c>
      <c r="B2165" s="82" t="s">
        <v>798</v>
      </c>
      <c r="C2165" s="82">
        <v>1</v>
      </c>
      <c r="D2165" s="82">
        <v>0.26</v>
      </c>
    </row>
    <row r="2166" spans="1:4">
      <c r="A2166" s="82">
        <v>158</v>
      </c>
      <c r="B2166" s="82" t="s">
        <v>802</v>
      </c>
      <c r="C2166" s="82">
        <v>1</v>
      </c>
      <c r="D2166" s="82">
        <v>0.26</v>
      </c>
    </row>
    <row r="2167" spans="1:4">
      <c r="A2167" s="82">
        <v>159</v>
      </c>
      <c r="B2167" s="82" t="s">
        <v>807</v>
      </c>
      <c r="C2167" s="82">
        <v>1</v>
      </c>
      <c r="D2167" s="82">
        <v>0.26</v>
      </c>
    </row>
    <row r="2168" spans="1:4">
      <c r="A2168" s="82">
        <v>160</v>
      </c>
      <c r="B2168" s="82" t="s">
        <v>808</v>
      </c>
      <c r="C2168" s="82">
        <v>1</v>
      </c>
      <c r="D2168" s="82">
        <v>0.26</v>
      </c>
    </row>
    <row r="2169" spans="1:4">
      <c r="A2169" s="82">
        <v>161</v>
      </c>
      <c r="B2169" s="82" t="s">
        <v>811</v>
      </c>
      <c r="C2169" s="82">
        <v>1</v>
      </c>
      <c r="D2169" s="82">
        <v>0.26</v>
      </c>
    </row>
    <row r="2170" spans="1:4">
      <c r="A2170" s="82">
        <v>162</v>
      </c>
      <c r="B2170" s="82" t="s">
        <v>813</v>
      </c>
      <c r="C2170" s="82">
        <v>1</v>
      </c>
      <c r="D2170" s="82">
        <v>0.26</v>
      </c>
    </row>
    <row r="2171" spans="1:4">
      <c r="A2171" s="82">
        <v>163</v>
      </c>
      <c r="B2171" s="82" t="s">
        <v>818</v>
      </c>
      <c r="C2171" s="82">
        <v>1</v>
      </c>
      <c r="D2171" s="82">
        <v>0.26</v>
      </c>
    </row>
    <row r="2172" spans="1:4">
      <c r="A2172" s="82">
        <v>164</v>
      </c>
      <c r="B2172" s="82" t="s">
        <v>823</v>
      </c>
      <c r="C2172" s="82">
        <v>1</v>
      </c>
      <c r="D2172" s="82">
        <v>0.26</v>
      </c>
    </row>
    <row r="2173" spans="1:4">
      <c r="A2173" s="82">
        <v>165</v>
      </c>
      <c r="B2173" s="82" t="s">
        <v>826</v>
      </c>
      <c r="C2173" s="82">
        <v>1</v>
      </c>
      <c r="D2173" s="82">
        <v>0.26</v>
      </c>
    </row>
    <row r="2174" spans="1:4" ht="38.25">
      <c r="A2174" s="82">
        <v>166</v>
      </c>
      <c r="B2174" s="82" t="s">
        <v>827</v>
      </c>
      <c r="C2174" s="82">
        <v>1</v>
      </c>
      <c r="D2174" s="82">
        <v>0.26</v>
      </c>
    </row>
    <row r="2175" spans="1:4">
      <c r="A2175" s="82">
        <v>167</v>
      </c>
      <c r="B2175" s="82" t="s">
        <v>832</v>
      </c>
      <c r="C2175" s="82">
        <v>1</v>
      </c>
      <c r="D2175" s="82">
        <v>0.26</v>
      </c>
    </row>
    <row r="2176" spans="1:4">
      <c r="A2176" s="82">
        <v>168</v>
      </c>
      <c r="B2176" s="82" t="s">
        <v>834</v>
      </c>
      <c r="C2176" s="82">
        <v>1</v>
      </c>
      <c r="D2176" s="82">
        <v>0.26</v>
      </c>
    </row>
    <row r="2177" spans="1:4">
      <c r="A2177" s="82">
        <v>169</v>
      </c>
      <c r="B2177" s="82" t="s">
        <v>835</v>
      </c>
      <c r="C2177" s="82">
        <v>2</v>
      </c>
      <c r="D2177" s="82">
        <v>0.51</v>
      </c>
    </row>
    <row r="2178" spans="1:4">
      <c r="A2178" s="82">
        <v>170</v>
      </c>
      <c r="B2178" s="82" t="s">
        <v>838</v>
      </c>
      <c r="C2178" s="82">
        <v>1</v>
      </c>
      <c r="D2178" s="82">
        <v>0.26</v>
      </c>
    </row>
    <row r="2179" spans="1:4">
      <c r="A2179" s="82">
        <v>171</v>
      </c>
      <c r="B2179" s="82" t="s">
        <v>841</v>
      </c>
      <c r="C2179" s="82">
        <v>1</v>
      </c>
      <c r="D2179" s="82">
        <v>0.26</v>
      </c>
    </row>
    <row r="2180" spans="1:4">
      <c r="A2180" s="82">
        <v>172</v>
      </c>
      <c r="B2180" s="82" t="s">
        <v>842</v>
      </c>
      <c r="C2180" s="82">
        <v>1</v>
      </c>
      <c r="D2180" s="82">
        <v>0.26</v>
      </c>
    </row>
    <row r="2181" spans="1:4">
      <c r="A2181" s="82">
        <v>173</v>
      </c>
      <c r="B2181" s="82" t="s">
        <v>844</v>
      </c>
      <c r="C2181" s="82">
        <v>1</v>
      </c>
      <c r="D2181" s="82">
        <v>0.26</v>
      </c>
    </row>
    <row r="2182" spans="1:4">
      <c r="A2182" s="82">
        <v>174</v>
      </c>
      <c r="B2182" s="82" t="s">
        <v>848</v>
      </c>
      <c r="C2182" s="82">
        <v>1</v>
      </c>
      <c r="D2182" s="82">
        <v>0.26</v>
      </c>
    </row>
    <row r="2183" spans="1:4">
      <c r="A2183" s="82">
        <v>175</v>
      </c>
      <c r="B2183" s="82" t="s">
        <v>849</v>
      </c>
      <c r="C2183" s="82">
        <v>1</v>
      </c>
      <c r="D2183" s="82">
        <v>0.26</v>
      </c>
    </row>
    <row r="2184" spans="1:4">
      <c r="A2184" s="82">
        <v>176</v>
      </c>
      <c r="B2184" s="82" t="s">
        <v>851</v>
      </c>
      <c r="C2184" s="82">
        <v>1</v>
      </c>
      <c r="D2184" s="82">
        <v>0.26</v>
      </c>
    </row>
    <row r="2185" spans="1:4">
      <c r="A2185" s="82">
        <v>177</v>
      </c>
      <c r="B2185" s="82" t="s">
        <v>852</v>
      </c>
      <c r="C2185" s="82">
        <v>2</v>
      </c>
      <c r="D2185" s="82">
        <v>0.51</v>
      </c>
    </row>
    <row r="2186" spans="1:4" ht="25.5">
      <c r="A2186" s="82">
        <v>178</v>
      </c>
      <c r="B2186" s="82" t="s">
        <v>854</v>
      </c>
      <c r="C2186" s="82">
        <v>1</v>
      </c>
      <c r="D2186" s="82">
        <v>0.26</v>
      </c>
    </row>
    <row r="2187" spans="1:4">
      <c r="A2187" s="82">
        <v>179</v>
      </c>
      <c r="B2187" s="82" t="s">
        <v>856</v>
      </c>
      <c r="C2187" s="82">
        <v>1</v>
      </c>
      <c r="D2187" s="82">
        <v>0.26</v>
      </c>
    </row>
    <row r="2188" spans="1:4">
      <c r="A2188" s="82">
        <v>180</v>
      </c>
      <c r="B2188" s="82" t="s">
        <v>857</v>
      </c>
      <c r="C2188" s="82">
        <v>1</v>
      </c>
      <c r="D2188" s="82">
        <v>0.26</v>
      </c>
    </row>
    <row r="2189" spans="1:4">
      <c r="A2189" s="82">
        <v>181</v>
      </c>
      <c r="B2189" s="82" t="s">
        <v>861</v>
      </c>
      <c r="C2189" s="82">
        <v>1</v>
      </c>
      <c r="D2189" s="82">
        <v>0.26</v>
      </c>
    </row>
    <row r="2190" spans="1:4">
      <c r="A2190" s="82">
        <v>182</v>
      </c>
      <c r="B2190" s="82" t="s">
        <v>866</v>
      </c>
      <c r="C2190" s="82">
        <v>1</v>
      </c>
      <c r="D2190" s="82">
        <v>0.26</v>
      </c>
    </row>
    <row r="2191" spans="1:4">
      <c r="A2191" s="82">
        <v>183</v>
      </c>
      <c r="B2191" s="82" t="s">
        <v>873</v>
      </c>
      <c r="C2191" s="82">
        <v>1</v>
      </c>
      <c r="D2191" s="82">
        <v>0.26</v>
      </c>
    </row>
    <row r="2192" spans="1:4">
      <c r="A2192" s="82">
        <v>184</v>
      </c>
      <c r="B2192" s="82" t="s">
        <v>878</v>
      </c>
      <c r="C2192" s="82">
        <v>1</v>
      </c>
      <c r="D2192" s="82">
        <v>0.26</v>
      </c>
    </row>
    <row r="2193" spans="1:4">
      <c r="A2193" s="82">
        <v>185</v>
      </c>
      <c r="B2193" s="82" t="s">
        <v>881</v>
      </c>
      <c r="C2193" s="82">
        <v>1</v>
      </c>
      <c r="D2193" s="82">
        <v>0.26</v>
      </c>
    </row>
    <row r="2194" spans="1:4">
      <c r="A2194" s="82">
        <v>186</v>
      </c>
      <c r="B2194" s="82" t="s">
        <v>336</v>
      </c>
      <c r="C2194" s="82">
        <v>1</v>
      </c>
      <c r="D2194" s="82">
        <v>0.26</v>
      </c>
    </row>
    <row r="2195" spans="1:4">
      <c r="A2195" s="82">
        <v>187</v>
      </c>
      <c r="B2195" s="82" t="s">
        <v>889</v>
      </c>
      <c r="C2195" s="82">
        <v>1</v>
      </c>
      <c r="D2195" s="82">
        <v>0.26</v>
      </c>
    </row>
    <row r="2196" spans="1:4">
      <c r="A2196" s="82">
        <v>188</v>
      </c>
      <c r="B2196" s="82" t="s">
        <v>898</v>
      </c>
      <c r="C2196" s="82">
        <v>1</v>
      </c>
      <c r="D2196" s="82">
        <v>0.26</v>
      </c>
    </row>
    <row r="2197" spans="1:4">
      <c r="A2197" s="82">
        <v>189</v>
      </c>
      <c r="B2197" s="82" t="s">
        <v>900</v>
      </c>
      <c r="C2197" s="82">
        <v>1</v>
      </c>
      <c r="D2197" s="82">
        <v>0.26</v>
      </c>
    </row>
    <row r="2198" spans="1:4">
      <c r="A2198" s="82">
        <v>190</v>
      </c>
      <c r="B2198" s="82" t="s">
        <v>905</v>
      </c>
      <c r="C2198" s="82">
        <v>1</v>
      </c>
      <c r="D2198" s="82">
        <v>0.26</v>
      </c>
    </row>
    <row r="2199" spans="1:4">
      <c r="A2199" s="82">
        <v>191</v>
      </c>
      <c r="B2199" s="82" t="s">
        <v>906</v>
      </c>
      <c r="C2199" s="82">
        <v>1</v>
      </c>
      <c r="D2199" s="82">
        <v>0.26</v>
      </c>
    </row>
    <row r="2200" spans="1:4">
      <c r="A2200" s="82">
        <v>192</v>
      </c>
      <c r="B2200" s="82" t="s">
        <v>907</v>
      </c>
      <c r="C2200" s="82">
        <v>1</v>
      </c>
      <c r="D2200" s="82">
        <v>0.26</v>
      </c>
    </row>
    <row r="2201" spans="1:4">
      <c r="A2201" s="82">
        <v>193</v>
      </c>
      <c r="B2201" s="82" t="s">
        <v>908</v>
      </c>
      <c r="C2201" s="82">
        <v>1</v>
      </c>
      <c r="D2201" s="82">
        <v>0.26</v>
      </c>
    </row>
    <row r="2202" spans="1:4">
      <c r="A2202" s="82">
        <v>194</v>
      </c>
      <c r="B2202" s="82" t="s">
        <v>911</v>
      </c>
      <c r="C2202" s="82">
        <v>1</v>
      </c>
      <c r="D2202" s="82">
        <v>0.26</v>
      </c>
    </row>
    <row r="2203" spans="1:4">
      <c r="A2203" s="82">
        <v>195</v>
      </c>
      <c r="B2203" s="82" t="s">
        <v>912</v>
      </c>
      <c r="C2203" s="82">
        <v>1</v>
      </c>
      <c r="D2203" s="82">
        <v>0.26</v>
      </c>
    </row>
    <row r="2204" spans="1:4">
      <c r="A2204" s="82">
        <v>196</v>
      </c>
      <c r="B2204" s="82" t="s">
        <v>915</v>
      </c>
      <c r="C2204" s="82">
        <v>1</v>
      </c>
      <c r="D2204" s="82">
        <v>0.26</v>
      </c>
    </row>
    <row r="2205" spans="1:4">
      <c r="A2205" s="82">
        <v>197</v>
      </c>
      <c r="B2205" s="82" t="s">
        <v>916</v>
      </c>
      <c r="C2205" s="82">
        <v>1</v>
      </c>
      <c r="D2205" s="82">
        <v>0.26</v>
      </c>
    </row>
    <row r="2206" spans="1:4">
      <c r="A2206" s="82">
        <v>198</v>
      </c>
      <c r="B2206" s="82" t="s">
        <v>923</v>
      </c>
      <c r="C2206" s="82">
        <v>1</v>
      </c>
      <c r="D2206" s="82">
        <v>0.26</v>
      </c>
    </row>
    <row r="2207" spans="1:4">
      <c r="A2207" s="82">
        <v>199</v>
      </c>
      <c r="B2207" s="82" t="s">
        <v>925</v>
      </c>
      <c r="C2207" s="82">
        <v>1</v>
      </c>
      <c r="D2207" s="82">
        <v>0.26</v>
      </c>
    </row>
    <row r="2208" spans="1:4">
      <c r="A2208" s="82">
        <v>200</v>
      </c>
      <c r="B2208" s="82" t="s">
        <v>164</v>
      </c>
      <c r="C2208" s="82">
        <v>1</v>
      </c>
      <c r="D2208" s="82">
        <v>0.26</v>
      </c>
    </row>
    <row r="2209" spans="1:4">
      <c r="A2209" s="82">
        <v>201</v>
      </c>
      <c r="B2209" s="82" t="s">
        <v>931</v>
      </c>
      <c r="C2209" s="82">
        <v>1</v>
      </c>
      <c r="D2209" s="82">
        <v>0.26</v>
      </c>
    </row>
    <row r="2210" spans="1:4">
      <c r="A2210" s="82">
        <v>202</v>
      </c>
      <c r="B2210" s="82" t="s">
        <v>932</v>
      </c>
      <c r="C2210" s="82">
        <v>1</v>
      </c>
      <c r="D2210" s="82">
        <v>0.26</v>
      </c>
    </row>
    <row r="2211" spans="1:4">
      <c r="A2211" s="82">
        <v>203</v>
      </c>
      <c r="B2211" s="82" t="s">
        <v>935</v>
      </c>
      <c r="C2211" s="82">
        <v>1</v>
      </c>
      <c r="D2211" s="82">
        <v>0.26</v>
      </c>
    </row>
    <row r="2212" spans="1:4">
      <c r="A2212" s="82">
        <v>204</v>
      </c>
      <c r="B2212" s="82" t="s">
        <v>937</v>
      </c>
      <c r="C2212" s="82">
        <v>1</v>
      </c>
      <c r="D2212" s="82">
        <v>0.26</v>
      </c>
    </row>
    <row r="2213" spans="1:4">
      <c r="A2213" s="82">
        <v>205</v>
      </c>
      <c r="B2213" s="82" t="s">
        <v>939</v>
      </c>
      <c r="C2213" s="82">
        <v>1</v>
      </c>
      <c r="D2213" s="82">
        <v>0.26</v>
      </c>
    </row>
    <row r="2214" spans="1:4">
      <c r="A2214" s="82">
        <v>206</v>
      </c>
      <c r="B2214" s="82" t="s">
        <v>941</v>
      </c>
      <c r="C2214" s="82">
        <v>1</v>
      </c>
      <c r="D2214" s="82">
        <v>0.26</v>
      </c>
    </row>
    <row r="2215" spans="1:4">
      <c r="A2215" s="82">
        <v>207</v>
      </c>
      <c r="B2215" s="82" t="s">
        <v>946</v>
      </c>
      <c r="C2215" s="82">
        <v>1</v>
      </c>
      <c r="D2215" s="82">
        <v>0.26</v>
      </c>
    </row>
    <row r="2216" spans="1:4">
      <c r="A2216" s="82">
        <v>208</v>
      </c>
      <c r="B2216" s="82" t="s">
        <v>949</v>
      </c>
      <c r="C2216" s="82">
        <v>1</v>
      </c>
      <c r="D2216" s="82">
        <v>0.26</v>
      </c>
    </row>
    <row r="2217" spans="1:4">
      <c r="A2217" s="82">
        <v>209</v>
      </c>
      <c r="B2217" s="82" t="s">
        <v>956</v>
      </c>
      <c r="C2217" s="82">
        <v>1</v>
      </c>
      <c r="D2217" s="82">
        <v>0.26</v>
      </c>
    </row>
    <row r="2218" spans="1:4">
      <c r="A2218" s="82">
        <v>210</v>
      </c>
      <c r="B2218" s="82" t="s">
        <v>957</v>
      </c>
      <c r="C2218" s="82">
        <v>1</v>
      </c>
      <c r="D2218" s="82">
        <v>0.26</v>
      </c>
    </row>
    <row r="2219" spans="1:4">
      <c r="A2219" s="82">
        <v>211</v>
      </c>
      <c r="B2219" s="82" t="s">
        <v>961</v>
      </c>
      <c r="C2219" s="82">
        <v>5</v>
      </c>
      <c r="D2219" s="82">
        <v>1.29</v>
      </c>
    </row>
    <row r="2220" spans="1:4">
      <c r="A2220" s="82">
        <v>212</v>
      </c>
      <c r="B2220" s="82" t="s">
        <v>962</v>
      </c>
      <c r="C2220" s="82">
        <v>1</v>
      </c>
      <c r="D2220" s="82">
        <v>0.26</v>
      </c>
    </row>
    <row r="2221" spans="1:4">
      <c r="A2221" s="82">
        <v>213</v>
      </c>
      <c r="B2221" s="82" t="s">
        <v>967</v>
      </c>
      <c r="C2221" s="82">
        <v>1</v>
      </c>
      <c r="D2221" s="82">
        <v>0.26</v>
      </c>
    </row>
    <row r="2222" spans="1:4">
      <c r="A2222" s="82">
        <v>214</v>
      </c>
      <c r="B2222" s="82" t="s">
        <v>978</v>
      </c>
      <c r="C2222" s="82">
        <v>1</v>
      </c>
      <c r="D2222" s="82">
        <v>0.26</v>
      </c>
    </row>
    <row r="2223" spans="1:4">
      <c r="A2223" s="82">
        <v>215</v>
      </c>
      <c r="B2223" s="82" t="s">
        <v>982</v>
      </c>
      <c r="C2223" s="82">
        <v>1</v>
      </c>
      <c r="D2223" s="82">
        <v>0.26</v>
      </c>
    </row>
    <row r="2224" spans="1:4">
      <c r="A2224" s="82">
        <v>216</v>
      </c>
      <c r="B2224" s="82" t="s">
        <v>985</v>
      </c>
      <c r="C2224" s="82">
        <v>1</v>
      </c>
      <c r="D2224" s="82">
        <v>0.26</v>
      </c>
    </row>
    <row r="2225" spans="1:4">
      <c r="A2225" s="82">
        <v>217</v>
      </c>
      <c r="B2225" s="82" t="s">
        <v>986</v>
      </c>
      <c r="C2225" s="82">
        <v>1</v>
      </c>
      <c r="D2225" s="82">
        <v>0.26</v>
      </c>
    </row>
    <row r="2226" spans="1:4">
      <c r="A2226" s="82">
        <v>218</v>
      </c>
      <c r="B2226" s="82" t="s">
        <v>989</v>
      </c>
      <c r="C2226" s="82">
        <v>1</v>
      </c>
      <c r="D2226" s="82">
        <v>0.26</v>
      </c>
    </row>
    <row r="2227" spans="1:4">
      <c r="A2227" s="82">
        <v>219</v>
      </c>
      <c r="B2227" s="82" t="s">
        <v>991</v>
      </c>
      <c r="C2227" s="82">
        <v>1</v>
      </c>
      <c r="D2227" s="82">
        <v>0.26</v>
      </c>
    </row>
    <row r="2228" spans="1:4">
      <c r="A2228" s="82">
        <v>220</v>
      </c>
      <c r="B2228" s="82" t="s">
        <v>995</v>
      </c>
      <c r="C2228" s="82">
        <v>1</v>
      </c>
      <c r="D2228" s="82">
        <v>0.26</v>
      </c>
    </row>
    <row r="2229" spans="1:4">
      <c r="A2229" s="82">
        <v>221</v>
      </c>
      <c r="B2229" s="82" t="s">
        <v>1004</v>
      </c>
      <c r="C2229" s="82">
        <v>1</v>
      </c>
      <c r="D2229" s="82">
        <v>0.26</v>
      </c>
    </row>
    <row r="2230" spans="1:4">
      <c r="A2230" s="82">
        <v>222</v>
      </c>
      <c r="B2230" s="82" t="s">
        <v>1005</v>
      </c>
      <c r="C2230" s="82">
        <v>1</v>
      </c>
      <c r="D2230" s="82">
        <v>0.26</v>
      </c>
    </row>
    <row r="2231" spans="1:4">
      <c r="A2231" s="82">
        <v>223</v>
      </c>
      <c r="B2231" s="82" t="s">
        <v>998</v>
      </c>
      <c r="C2231" s="82">
        <v>1</v>
      </c>
      <c r="D2231" s="82">
        <v>0.26</v>
      </c>
    </row>
    <row r="2232" spans="1:4">
      <c r="A2232" s="82">
        <v>224</v>
      </c>
      <c r="B2232" s="82" t="s">
        <v>1010</v>
      </c>
      <c r="C2232" s="82">
        <v>1</v>
      </c>
      <c r="D2232" s="82">
        <v>0.26</v>
      </c>
    </row>
    <row r="2233" spans="1:4">
      <c r="A2233" s="82">
        <v>225</v>
      </c>
      <c r="B2233" s="82" t="s">
        <v>165</v>
      </c>
      <c r="C2233" s="82">
        <v>3</v>
      </c>
      <c r="D2233" s="82">
        <v>0.77</v>
      </c>
    </row>
    <row r="2234" spans="1:4">
      <c r="A2234" s="82">
        <v>226</v>
      </c>
      <c r="B2234" s="82" t="s">
        <v>1020</v>
      </c>
      <c r="C2234" s="82">
        <v>1</v>
      </c>
      <c r="D2234" s="82">
        <v>0.26</v>
      </c>
    </row>
    <row r="2235" spans="1:4">
      <c r="A2235" s="82">
        <v>227</v>
      </c>
      <c r="B2235" s="82" t="s">
        <v>1021</v>
      </c>
      <c r="C2235" s="82">
        <v>1</v>
      </c>
      <c r="D2235" s="82">
        <v>0.26</v>
      </c>
    </row>
    <row r="2236" spans="1:4">
      <c r="A2236" s="82">
        <v>228</v>
      </c>
      <c r="B2236" s="82" t="s">
        <v>1031</v>
      </c>
      <c r="C2236" s="82">
        <v>1</v>
      </c>
      <c r="D2236" s="82">
        <v>0.26</v>
      </c>
    </row>
    <row r="2237" spans="1:4">
      <c r="A2237" s="82">
        <v>229</v>
      </c>
      <c r="B2237" s="82" t="s">
        <v>1032</v>
      </c>
      <c r="C2237" s="82">
        <v>1</v>
      </c>
      <c r="D2237" s="82">
        <v>0.26</v>
      </c>
    </row>
    <row r="2238" spans="1:4">
      <c r="A2238" s="82">
        <v>230</v>
      </c>
      <c r="B2238" s="82" t="s">
        <v>1034</v>
      </c>
      <c r="C2238" s="82">
        <v>1</v>
      </c>
      <c r="D2238" s="82">
        <v>0.26</v>
      </c>
    </row>
    <row r="2239" spans="1:4">
      <c r="A2239" s="82">
        <v>231</v>
      </c>
      <c r="B2239" s="82" t="s">
        <v>1037</v>
      </c>
      <c r="C2239" s="82">
        <v>1</v>
      </c>
      <c r="D2239" s="82">
        <v>0.26</v>
      </c>
    </row>
    <row r="2240" spans="1:4">
      <c r="A2240" s="82">
        <v>232</v>
      </c>
      <c r="B2240" s="82" t="s">
        <v>1038</v>
      </c>
      <c r="C2240" s="82">
        <v>1</v>
      </c>
      <c r="D2240" s="82">
        <v>0.26</v>
      </c>
    </row>
    <row r="2241" spans="1:4">
      <c r="A2241" s="82">
        <v>233</v>
      </c>
      <c r="B2241" s="82" t="s">
        <v>1039</v>
      </c>
      <c r="C2241" s="82">
        <v>1</v>
      </c>
      <c r="D2241" s="82">
        <v>0.26</v>
      </c>
    </row>
    <row r="2242" spans="1:4">
      <c r="A2242" s="82">
        <v>234</v>
      </c>
      <c r="B2242" s="82" t="s">
        <v>1044</v>
      </c>
      <c r="C2242" s="82">
        <v>1</v>
      </c>
      <c r="D2242" s="82">
        <v>0.26</v>
      </c>
    </row>
    <row r="2243" spans="1:4">
      <c r="A2243" s="82">
        <v>235</v>
      </c>
      <c r="B2243" s="82" t="s">
        <v>1045</v>
      </c>
      <c r="C2243" s="82">
        <v>1</v>
      </c>
      <c r="D2243" s="82">
        <v>0.26</v>
      </c>
    </row>
    <row r="2244" spans="1:4">
      <c r="A2244" s="82">
        <v>236</v>
      </c>
      <c r="B2244" s="82" t="s">
        <v>1047</v>
      </c>
      <c r="C2244" s="82">
        <v>1</v>
      </c>
      <c r="D2244" s="82">
        <v>0.26</v>
      </c>
    </row>
    <row r="2245" spans="1:4">
      <c r="A2245" s="82">
        <v>237</v>
      </c>
      <c r="B2245" s="82" t="s">
        <v>1051</v>
      </c>
      <c r="C2245" s="82">
        <v>1</v>
      </c>
      <c r="D2245" s="82">
        <v>0.26</v>
      </c>
    </row>
    <row r="2246" spans="1:4">
      <c r="A2246" s="82">
        <v>238</v>
      </c>
      <c r="B2246" s="82" t="s">
        <v>1055</v>
      </c>
      <c r="C2246" s="82">
        <v>1</v>
      </c>
      <c r="D2246" s="82">
        <v>0.26</v>
      </c>
    </row>
    <row r="2247" spans="1:4">
      <c r="A2247" s="82">
        <v>239</v>
      </c>
      <c r="B2247" s="82" t="s">
        <v>1057</v>
      </c>
      <c r="C2247" s="82">
        <v>1</v>
      </c>
      <c r="D2247" s="82">
        <v>0.26</v>
      </c>
    </row>
    <row r="2248" spans="1:4">
      <c r="A2248" s="82">
        <v>240</v>
      </c>
      <c r="B2248" s="82" t="s">
        <v>1058</v>
      </c>
      <c r="C2248" s="82">
        <v>1</v>
      </c>
      <c r="D2248" s="82">
        <v>0.26</v>
      </c>
    </row>
    <row r="2249" spans="1:4">
      <c r="A2249" s="82">
        <v>241</v>
      </c>
      <c r="B2249" s="82" t="s">
        <v>1059</v>
      </c>
      <c r="C2249" s="82">
        <v>1</v>
      </c>
      <c r="D2249" s="82">
        <v>0.26</v>
      </c>
    </row>
    <row r="2250" spans="1:4">
      <c r="A2250" s="82">
        <v>242</v>
      </c>
      <c r="B2250" s="82" t="s">
        <v>1064</v>
      </c>
      <c r="C2250" s="82">
        <v>20</v>
      </c>
      <c r="D2250" s="82">
        <v>5.14</v>
      </c>
    </row>
    <row r="2251" spans="1:4">
      <c r="A2251" s="82">
        <v>243</v>
      </c>
      <c r="B2251" s="82" t="s">
        <v>1066</v>
      </c>
      <c r="C2251" s="82">
        <v>1</v>
      </c>
      <c r="D2251" s="82">
        <v>0.26</v>
      </c>
    </row>
    <row r="2252" spans="1:4" ht="38.25">
      <c r="A2252" s="82">
        <v>244</v>
      </c>
      <c r="B2252" s="82" t="s">
        <v>1076</v>
      </c>
      <c r="C2252" s="82">
        <v>1</v>
      </c>
      <c r="D2252" s="82">
        <v>0.26</v>
      </c>
    </row>
    <row r="2253" spans="1:4" ht="25.5">
      <c r="A2253" s="82">
        <v>245</v>
      </c>
      <c r="B2253" s="82" t="s">
        <v>1077</v>
      </c>
      <c r="C2253" s="82">
        <v>1</v>
      </c>
      <c r="D2253" s="82">
        <v>0.26</v>
      </c>
    </row>
    <row r="2254" spans="1:4">
      <c r="A2254" s="82">
        <v>246</v>
      </c>
      <c r="B2254" s="82" t="s">
        <v>1081</v>
      </c>
      <c r="C2254" s="82">
        <v>1</v>
      </c>
      <c r="D2254" s="82">
        <v>0.26</v>
      </c>
    </row>
    <row r="2255" spans="1:4">
      <c r="A2255" s="82">
        <v>247</v>
      </c>
      <c r="B2255" s="82" t="s">
        <v>1082</v>
      </c>
      <c r="C2255" s="82">
        <v>1</v>
      </c>
      <c r="D2255" s="82">
        <v>0.26</v>
      </c>
    </row>
    <row r="2256" spans="1:4">
      <c r="A2256" s="82">
        <v>248</v>
      </c>
      <c r="B2256" s="82" t="s">
        <v>1086</v>
      </c>
      <c r="C2256" s="82">
        <v>1</v>
      </c>
      <c r="D2256" s="82">
        <v>0.26</v>
      </c>
    </row>
    <row r="2257" spans="1:4">
      <c r="A2257" s="82">
        <v>249</v>
      </c>
      <c r="B2257" s="82" t="s">
        <v>142</v>
      </c>
      <c r="C2257" s="82">
        <v>1</v>
      </c>
      <c r="D2257" s="82">
        <v>0.26</v>
      </c>
    </row>
    <row r="2258" spans="1:4">
      <c r="A2258" s="82">
        <v>250</v>
      </c>
      <c r="B2258" s="82" t="s">
        <v>1100</v>
      </c>
      <c r="C2258" s="82">
        <v>1</v>
      </c>
      <c r="D2258" s="82">
        <v>0.26</v>
      </c>
    </row>
    <row r="2259" spans="1:4">
      <c r="A2259" s="82">
        <v>251</v>
      </c>
      <c r="B2259" s="82" t="s">
        <v>1102</v>
      </c>
      <c r="C2259" s="82">
        <v>1</v>
      </c>
      <c r="D2259" s="82">
        <v>0.26</v>
      </c>
    </row>
    <row r="2260" spans="1:4">
      <c r="A2260" s="82">
        <v>252</v>
      </c>
      <c r="B2260" s="82" t="s">
        <v>1104</v>
      </c>
      <c r="C2260" s="82">
        <v>1</v>
      </c>
      <c r="D2260" s="82">
        <v>0.26</v>
      </c>
    </row>
    <row r="2261" spans="1:4">
      <c r="A2261" s="82">
        <v>253</v>
      </c>
      <c r="B2261" s="82" t="s">
        <v>1105</v>
      </c>
      <c r="C2261" s="82">
        <v>1</v>
      </c>
      <c r="D2261" s="82">
        <v>0.26</v>
      </c>
    </row>
    <row r="2262" spans="1:4">
      <c r="A2262" s="82">
        <v>254</v>
      </c>
      <c r="B2262" s="82" t="s">
        <v>1106</v>
      </c>
      <c r="C2262" s="82">
        <v>1</v>
      </c>
      <c r="D2262" s="82">
        <v>0.26</v>
      </c>
    </row>
    <row r="2263" spans="1:4">
      <c r="A2263" s="82">
        <v>255</v>
      </c>
      <c r="B2263" s="82" t="s">
        <v>1111</v>
      </c>
      <c r="C2263" s="82">
        <v>1</v>
      </c>
      <c r="D2263" s="82">
        <v>0.26</v>
      </c>
    </row>
    <row r="2264" spans="1:4">
      <c r="A2264" s="82">
        <v>256</v>
      </c>
      <c r="B2264" s="82" t="s">
        <v>1112</v>
      </c>
      <c r="C2264" s="82">
        <v>1</v>
      </c>
      <c r="D2264" s="82">
        <v>0.26</v>
      </c>
    </row>
    <row r="2265" spans="1:4">
      <c r="A2265" s="82">
        <v>257</v>
      </c>
      <c r="B2265" s="82" t="s">
        <v>1113</v>
      </c>
      <c r="C2265" s="82">
        <v>1</v>
      </c>
      <c r="D2265" s="82">
        <v>0.26</v>
      </c>
    </row>
    <row r="2266" spans="1:4">
      <c r="A2266" s="82">
        <v>258</v>
      </c>
      <c r="B2266" s="82" t="s">
        <v>1118</v>
      </c>
      <c r="C2266" s="82">
        <v>1</v>
      </c>
      <c r="D2266" s="82">
        <v>0.26</v>
      </c>
    </row>
    <row r="2267" spans="1:4">
      <c r="A2267" s="82">
        <v>259</v>
      </c>
      <c r="B2267" s="82" t="s">
        <v>1119</v>
      </c>
      <c r="C2267" s="82">
        <v>1</v>
      </c>
      <c r="D2267" s="82">
        <v>0.26</v>
      </c>
    </row>
    <row r="2268" spans="1:4">
      <c r="A2268" s="82">
        <v>260</v>
      </c>
      <c r="B2268" s="82" t="s">
        <v>1120</v>
      </c>
      <c r="C2268" s="82">
        <v>1</v>
      </c>
      <c r="D2268" s="82">
        <v>0.26</v>
      </c>
    </row>
    <row r="2269" spans="1:4">
      <c r="A2269" s="82">
        <v>261</v>
      </c>
      <c r="B2269" s="82" t="s">
        <v>1121</v>
      </c>
      <c r="C2269" s="82">
        <v>1</v>
      </c>
      <c r="D2269" s="82">
        <v>0.26</v>
      </c>
    </row>
    <row r="2270" spans="1:4">
      <c r="A2270" s="82">
        <v>262</v>
      </c>
      <c r="B2270" s="82" t="s">
        <v>1124</v>
      </c>
      <c r="C2270" s="82">
        <v>1</v>
      </c>
      <c r="D2270" s="82">
        <v>0.26</v>
      </c>
    </row>
    <row r="2271" spans="1:4">
      <c r="A2271" s="82">
        <v>263</v>
      </c>
      <c r="B2271" s="82" t="s">
        <v>1125</v>
      </c>
      <c r="C2271" s="82">
        <v>1</v>
      </c>
      <c r="D2271" s="82">
        <v>0.26</v>
      </c>
    </row>
    <row r="2272" spans="1:4">
      <c r="A2272" s="82">
        <v>264</v>
      </c>
      <c r="B2272" s="82" t="s">
        <v>1909</v>
      </c>
      <c r="C2272" s="82">
        <v>1</v>
      </c>
      <c r="D2272" s="82">
        <v>0.26</v>
      </c>
    </row>
    <row r="2273" spans="1:4">
      <c r="A2273" s="82">
        <v>265</v>
      </c>
      <c r="B2273" s="82" t="s">
        <v>1135</v>
      </c>
      <c r="C2273" s="82">
        <v>1</v>
      </c>
      <c r="D2273" s="82">
        <v>0.26</v>
      </c>
    </row>
    <row r="2274" spans="1:4">
      <c r="A2274" s="82">
        <v>266</v>
      </c>
      <c r="B2274" s="82" t="s">
        <v>1138</v>
      </c>
      <c r="C2274" s="82">
        <v>1</v>
      </c>
      <c r="D2274" s="82">
        <v>0.26</v>
      </c>
    </row>
    <row r="2275" spans="1:4">
      <c r="A2275" s="82">
        <v>267</v>
      </c>
      <c r="B2275" s="82" t="s">
        <v>1140</v>
      </c>
      <c r="C2275" s="82">
        <v>1</v>
      </c>
      <c r="D2275" s="82">
        <v>0.26</v>
      </c>
    </row>
    <row r="2276" spans="1:4">
      <c r="A2276" s="82">
        <v>268</v>
      </c>
      <c r="B2276" s="82" t="s">
        <v>1141</v>
      </c>
      <c r="C2276" s="82">
        <v>1</v>
      </c>
      <c r="D2276" s="82">
        <v>0.26</v>
      </c>
    </row>
    <row r="2277" spans="1:4">
      <c r="A2277" s="82">
        <v>269</v>
      </c>
      <c r="B2277" s="82" t="s">
        <v>1144</v>
      </c>
      <c r="C2277" s="82">
        <v>1</v>
      </c>
      <c r="D2277" s="82">
        <v>0.26</v>
      </c>
    </row>
    <row r="2278" spans="1:4">
      <c r="A2278" s="82">
        <v>270</v>
      </c>
      <c r="B2278" s="82" t="s">
        <v>1145</v>
      </c>
      <c r="C2278" s="82">
        <v>1</v>
      </c>
      <c r="D2278" s="82">
        <v>0.26</v>
      </c>
    </row>
    <row r="2279" spans="1:4">
      <c r="A2279" s="82">
        <v>271</v>
      </c>
      <c r="B2279" s="82" t="s">
        <v>1147</v>
      </c>
      <c r="C2279" s="82">
        <v>1</v>
      </c>
      <c r="D2279" s="82">
        <v>0.26</v>
      </c>
    </row>
    <row r="2280" spans="1:4">
      <c r="A2280" s="82">
        <v>272</v>
      </c>
      <c r="B2280" s="82" t="s">
        <v>1150</v>
      </c>
      <c r="C2280" s="82">
        <v>1</v>
      </c>
      <c r="D2280" s="82">
        <v>0.26</v>
      </c>
    </row>
    <row r="2281" spans="1:4">
      <c r="A2281" s="82">
        <v>273</v>
      </c>
      <c r="B2281" s="82" t="s">
        <v>1152</v>
      </c>
      <c r="C2281" s="82">
        <v>1</v>
      </c>
      <c r="D2281" s="82">
        <v>0.26</v>
      </c>
    </row>
    <row r="2282" spans="1:4">
      <c r="A2282" s="82">
        <v>274</v>
      </c>
      <c r="B2282" s="82" t="s">
        <v>1157</v>
      </c>
      <c r="C2282" s="82">
        <v>1</v>
      </c>
      <c r="D2282" s="82">
        <v>0.26</v>
      </c>
    </row>
    <row r="2283" spans="1:4">
      <c r="A2283" s="82">
        <v>275</v>
      </c>
      <c r="B2283" s="82" t="s">
        <v>1158</v>
      </c>
      <c r="C2283" s="82">
        <v>1</v>
      </c>
      <c r="D2283" s="82">
        <v>0.26</v>
      </c>
    </row>
    <row r="2284" spans="1:4">
      <c r="A2284" s="82">
        <v>276</v>
      </c>
      <c r="B2284" s="82" t="s">
        <v>1160</v>
      </c>
      <c r="C2284" s="82">
        <v>1</v>
      </c>
      <c r="D2284" s="82">
        <v>0.26</v>
      </c>
    </row>
    <row r="2285" spans="1:4">
      <c r="A2285" s="82">
        <v>277</v>
      </c>
      <c r="B2285" s="82" t="s">
        <v>1165</v>
      </c>
      <c r="C2285" s="82">
        <v>1</v>
      </c>
      <c r="D2285" s="82">
        <v>0.26</v>
      </c>
    </row>
    <row r="2286" spans="1:4">
      <c r="A2286" s="82">
        <v>278</v>
      </c>
      <c r="B2286" s="82" t="s">
        <v>1166</v>
      </c>
      <c r="C2286" s="82">
        <v>1</v>
      </c>
      <c r="D2286" s="82">
        <v>0.26</v>
      </c>
    </row>
    <row r="2287" spans="1:4">
      <c r="A2287" s="82">
        <v>279</v>
      </c>
      <c r="B2287" s="82" t="s">
        <v>1171</v>
      </c>
      <c r="C2287" s="82">
        <v>1</v>
      </c>
      <c r="D2287" s="82">
        <v>0.26</v>
      </c>
    </row>
    <row r="2288" spans="1:4">
      <c r="A2288" s="82">
        <v>280</v>
      </c>
      <c r="B2288" s="82" t="s">
        <v>1175</v>
      </c>
      <c r="C2288" s="82">
        <v>1</v>
      </c>
      <c r="D2288" s="82">
        <v>0.26</v>
      </c>
    </row>
    <row r="2289" spans="1:4">
      <c r="A2289" s="82">
        <v>281</v>
      </c>
      <c r="B2289" s="82" t="s">
        <v>1176</v>
      </c>
      <c r="C2289" s="82">
        <v>1</v>
      </c>
      <c r="D2289" s="82">
        <v>0.26</v>
      </c>
    </row>
    <row r="2291" spans="1:4" ht="18.75">
      <c r="A2291" s="104" t="s">
        <v>1910</v>
      </c>
      <c r="B2291" s="104"/>
      <c r="C2291" s="104"/>
      <c r="D2291" s="104"/>
    </row>
    <row r="2292" spans="1:4">
      <c r="A2292" s="85" t="s">
        <v>1890</v>
      </c>
      <c r="B2292" s="84"/>
      <c r="C2292" s="84"/>
      <c r="D2292" s="84"/>
    </row>
    <row r="2293" spans="1:4" ht="76.5">
      <c r="A2293" s="81" t="s">
        <v>1</v>
      </c>
      <c r="B2293" s="81" t="s">
        <v>2</v>
      </c>
      <c r="C2293" s="81" t="s">
        <v>3</v>
      </c>
      <c r="D2293" s="81" t="s">
        <v>4</v>
      </c>
    </row>
    <row r="2294" spans="1:4">
      <c r="A2294" s="82">
        <v>1</v>
      </c>
      <c r="B2294" s="82"/>
      <c r="C2294" s="82">
        <v>1</v>
      </c>
      <c r="D2294" s="82">
        <v>0.23</v>
      </c>
    </row>
    <row r="2295" spans="1:4">
      <c r="A2295" s="82">
        <v>2</v>
      </c>
      <c r="B2295" s="82" t="s">
        <v>331</v>
      </c>
      <c r="C2295" s="82">
        <v>1</v>
      </c>
      <c r="D2295" s="82">
        <v>0.23</v>
      </c>
    </row>
    <row r="2296" spans="1:4">
      <c r="A2296" s="82">
        <v>3</v>
      </c>
      <c r="B2296" s="82" t="s">
        <v>182</v>
      </c>
      <c r="C2296" s="82">
        <v>1</v>
      </c>
      <c r="D2296" s="82">
        <v>0.23</v>
      </c>
    </row>
    <row r="2297" spans="1:4" ht="25.5">
      <c r="A2297" s="82">
        <v>4</v>
      </c>
      <c r="B2297" s="82" t="s">
        <v>334</v>
      </c>
      <c r="C2297" s="82">
        <v>1</v>
      </c>
      <c r="D2297" s="82">
        <v>0.23</v>
      </c>
    </row>
    <row r="2298" spans="1:4">
      <c r="A2298" s="82">
        <v>5</v>
      </c>
      <c r="B2298" s="82" t="s">
        <v>200</v>
      </c>
      <c r="C2298" s="82">
        <v>1</v>
      </c>
      <c r="D2298" s="82">
        <v>0.23</v>
      </c>
    </row>
    <row r="2299" spans="1:4">
      <c r="A2299" s="82">
        <v>6</v>
      </c>
      <c r="B2299" s="82" t="s">
        <v>310</v>
      </c>
      <c r="C2299" s="82">
        <v>1</v>
      </c>
      <c r="D2299" s="82">
        <v>0.23</v>
      </c>
    </row>
    <row r="2300" spans="1:4">
      <c r="A2300" s="82">
        <v>7</v>
      </c>
      <c r="B2300" s="82" t="s">
        <v>336</v>
      </c>
      <c r="C2300" s="82">
        <v>1</v>
      </c>
      <c r="D2300" s="82">
        <v>0.23</v>
      </c>
    </row>
    <row r="2301" spans="1:4">
      <c r="A2301" s="82">
        <v>8</v>
      </c>
      <c r="B2301" s="82" t="s">
        <v>164</v>
      </c>
      <c r="C2301" s="82">
        <v>1</v>
      </c>
      <c r="D2301" s="82">
        <v>0.23</v>
      </c>
    </row>
    <row r="2302" spans="1:4">
      <c r="A2302" s="82">
        <v>9</v>
      </c>
      <c r="B2302" s="82" t="s">
        <v>165</v>
      </c>
      <c r="C2302" s="82">
        <v>1</v>
      </c>
      <c r="D2302" s="82">
        <v>0.23</v>
      </c>
    </row>
    <row r="2303" spans="1:4">
      <c r="A2303" s="82">
        <v>10</v>
      </c>
      <c r="B2303" s="82" t="s">
        <v>340</v>
      </c>
      <c r="C2303" s="82">
        <v>1</v>
      </c>
      <c r="D2303" s="82">
        <v>0.23</v>
      </c>
    </row>
    <row r="2304" spans="1:4">
      <c r="A2304" s="82">
        <v>11</v>
      </c>
      <c r="B2304" s="82" t="s">
        <v>342</v>
      </c>
      <c r="C2304" s="82">
        <v>1</v>
      </c>
      <c r="D2304" s="82">
        <v>0.23</v>
      </c>
    </row>
    <row r="2305" spans="1:4">
      <c r="A2305" s="82">
        <v>12</v>
      </c>
      <c r="B2305" s="82" t="s">
        <v>344</v>
      </c>
      <c r="C2305" s="82">
        <v>1</v>
      </c>
      <c r="D2305" s="82">
        <v>0.23</v>
      </c>
    </row>
    <row r="2306" spans="1:4">
      <c r="A2306" s="82">
        <v>13</v>
      </c>
      <c r="B2306" s="82" t="s">
        <v>42</v>
      </c>
      <c r="C2306" s="82">
        <v>2</v>
      </c>
      <c r="D2306" s="82">
        <v>0.46</v>
      </c>
    </row>
    <row r="2307" spans="1:4">
      <c r="A2307" s="82">
        <v>14</v>
      </c>
      <c r="B2307" s="82" t="s">
        <v>1891</v>
      </c>
      <c r="C2307" s="82">
        <v>15</v>
      </c>
      <c r="D2307" s="82">
        <v>3.46</v>
      </c>
    </row>
    <row r="2308" spans="1:4">
      <c r="A2308" s="82">
        <v>15</v>
      </c>
      <c r="B2308" s="82" t="s">
        <v>44</v>
      </c>
      <c r="C2308" s="82">
        <v>4</v>
      </c>
      <c r="D2308" s="82">
        <v>0.92</v>
      </c>
    </row>
    <row r="2309" spans="1:4">
      <c r="A2309" s="82">
        <v>16</v>
      </c>
      <c r="B2309" s="82">
        <v>16545</v>
      </c>
      <c r="C2309" s="82">
        <v>1</v>
      </c>
      <c r="D2309" s="82">
        <v>0.23</v>
      </c>
    </row>
    <row r="2310" spans="1:4">
      <c r="A2310" s="82">
        <v>17</v>
      </c>
      <c r="B2310" s="82" t="s">
        <v>352</v>
      </c>
      <c r="C2310" s="82">
        <v>1</v>
      </c>
      <c r="D2310" s="82">
        <v>0.23</v>
      </c>
    </row>
    <row r="2311" spans="1:4">
      <c r="A2311" s="82">
        <v>18</v>
      </c>
      <c r="B2311" s="82" t="s">
        <v>357</v>
      </c>
      <c r="C2311" s="82">
        <v>1</v>
      </c>
      <c r="D2311" s="82">
        <v>0.23</v>
      </c>
    </row>
    <row r="2312" spans="1:4" ht="51">
      <c r="A2312" s="82">
        <v>19</v>
      </c>
      <c r="B2312" s="82" t="s">
        <v>364</v>
      </c>
      <c r="C2312" s="82">
        <v>1</v>
      </c>
      <c r="D2312" s="82">
        <v>0.23</v>
      </c>
    </row>
    <row r="2313" spans="1:4">
      <c r="A2313" s="82">
        <v>20</v>
      </c>
      <c r="B2313" s="82" t="s">
        <v>365</v>
      </c>
      <c r="C2313" s="82">
        <v>1</v>
      </c>
      <c r="D2313" s="82">
        <v>0.23</v>
      </c>
    </row>
    <row r="2314" spans="1:4">
      <c r="A2314" s="82">
        <v>21</v>
      </c>
      <c r="B2314" s="82" t="s">
        <v>1892</v>
      </c>
      <c r="C2314" s="82">
        <v>1</v>
      </c>
      <c r="D2314" s="82">
        <v>0.23</v>
      </c>
    </row>
    <row r="2315" spans="1:4">
      <c r="A2315" s="82">
        <v>22</v>
      </c>
      <c r="B2315" s="82" t="s">
        <v>369</v>
      </c>
      <c r="C2315" s="82">
        <v>1</v>
      </c>
      <c r="D2315" s="82">
        <v>0.23</v>
      </c>
    </row>
    <row r="2316" spans="1:4">
      <c r="A2316" s="82">
        <v>23</v>
      </c>
      <c r="B2316" s="82" t="s">
        <v>370</v>
      </c>
      <c r="C2316" s="82">
        <v>1</v>
      </c>
      <c r="D2316" s="82">
        <v>0.23</v>
      </c>
    </row>
    <row r="2317" spans="1:4">
      <c r="A2317" s="82">
        <v>24</v>
      </c>
      <c r="B2317" s="82" t="s">
        <v>371</v>
      </c>
      <c r="C2317" s="82">
        <v>1</v>
      </c>
      <c r="D2317" s="82">
        <v>0.23</v>
      </c>
    </row>
    <row r="2318" spans="1:4">
      <c r="A2318" s="82">
        <v>25</v>
      </c>
      <c r="B2318" s="82" t="s">
        <v>375</v>
      </c>
      <c r="C2318" s="82">
        <v>1</v>
      </c>
      <c r="D2318" s="82">
        <v>0.23</v>
      </c>
    </row>
    <row r="2319" spans="1:4" ht="25.5">
      <c r="A2319" s="82">
        <v>26</v>
      </c>
      <c r="B2319" s="82" t="s">
        <v>377</v>
      </c>
      <c r="C2319" s="82">
        <v>1</v>
      </c>
      <c r="D2319" s="82">
        <v>0.23</v>
      </c>
    </row>
    <row r="2320" spans="1:4">
      <c r="A2320" s="82">
        <v>27</v>
      </c>
      <c r="B2320" s="82" t="s">
        <v>182</v>
      </c>
      <c r="C2320" s="82">
        <v>9</v>
      </c>
      <c r="D2320" s="82">
        <v>2.0699999999999998</v>
      </c>
    </row>
    <row r="2321" spans="1:4">
      <c r="A2321" s="82">
        <v>28</v>
      </c>
      <c r="B2321" s="82" t="s">
        <v>382</v>
      </c>
      <c r="C2321" s="82">
        <v>1</v>
      </c>
      <c r="D2321" s="82">
        <v>0.23</v>
      </c>
    </row>
    <row r="2322" spans="1:4">
      <c r="A2322" s="82">
        <v>29</v>
      </c>
      <c r="B2322" s="82" t="s">
        <v>388</v>
      </c>
      <c r="C2322" s="82">
        <v>2</v>
      </c>
      <c r="D2322" s="82">
        <v>0.46</v>
      </c>
    </row>
    <row r="2323" spans="1:4">
      <c r="A2323" s="82">
        <v>30</v>
      </c>
      <c r="B2323" s="82" t="s">
        <v>394</v>
      </c>
      <c r="C2323" s="82">
        <v>1</v>
      </c>
      <c r="D2323" s="82">
        <v>0.23</v>
      </c>
    </row>
    <row r="2324" spans="1:4">
      <c r="A2324" s="82">
        <v>31</v>
      </c>
      <c r="B2324" s="82" t="s">
        <v>395</v>
      </c>
      <c r="C2324" s="82">
        <v>1</v>
      </c>
      <c r="D2324" s="82">
        <v>0.23</v>
      </c>
    </row>
    <row r="2325" spans="1:4">
      <c r="A2325" s="82">
        <v>32</v>
      </c>
      <c r="B2325" s="82" t="s">
        <v>398</v>
      </c>
      <c r="C2325" s="82">
        <v>1</v>
      </c>
      <c r="D2325" s="82">
        <v>0.23</v>
      </c>
    </row>
    <row r="2326" spans="1:4">
      <c r="A2326" s="82">
        <v>33</v>
      </c>
      <c r="B2326" s="82" t="s">
        <v>402</v>
      </c>
      <c r="C2326" s="82">
        <v>1</v>
      </c>
      <c r="D2326" s="82">
        <v>0.23</v>
      </c>
    </row>
    <row r="2327" spans="1:4">
      <c r="A2327" s="82">
        <v>34</v>
      </c>
      <c r="B2327" s="82" t="s">
        <v>403</v>
      </c>
      <c r="C2327" s="82">
        <v>1</v>
      </c>
      <c r="D2327" s="82">
        <v>0.23</v>
      </c>
    </row>
    <row r="2328" spans="1:4">
      <c r="A2328" s="82">
        <v>35</v>
      </c>
      <c r="B2328" s="82" t="s">
        <v>404</v>
      </c>
      <c r="C2328" s="82">
        <v>1</v>
      </c>
      <c r="D2328" s="82">
        <v>0.23</v>
      </c>
    </row>
    <row r="2329" spans="1:4">
      <c r="A2329" s="82">
        <v>36</v>
      </c>
      <c r="B2329" s="82" t="s">
        <v>406</v>
      </c>
      <c r="C2329" s="82">
        <v>1</v>
      </c>
      <c r="D2329" s="82">
        <v>0.23</v>
      </c>
    </row>
    <row r="2330" spans="1:4">
      <c r="A2330" s="82">
        <v>37</v>
      </c>
      <c r="B2330" s="82" t="s">
        <v>412</v>
      </c>
      <c r="C2330" s="82">
        <v>1</v>
      </c>
      <c r="D2330" s="82">
        <v>0.23</v>
      </c>
    </row>
    <row r="2331" spans="1:4">
      <c r="A2331" s="82">
        <v>38</v>
      </c>
      <c r="B2331" s="82" t="s">
        <v>416</v>
      </c>
      <c r="C2331" s="82">
        <v>1</v>
      </c>
      <c r="D2331" s="82">
        <v>0.23</v>
      </c>
    </row>
    <row r="2332" spans="1:4">
      <c r="A2332" s="82">
        <v>39</v>
      </c>
      <c r="B2332" s="82" t="s">
        <v>418</v>
      </c>
      <c r="C2332" s="82">
        <v>1</v>
      </c>
      <c r="D2332" s="82">
        <v>0.23</v>
      </c>
    </row>
    <row r="2333" spans="1:4">
      <c r="A2333" s="82">
        <v>40</v>
      </c>
      <c r="B2333" s="82" t="s">
        <v>419</v>
      </c>
      <c r="C2333" s="82">
        <v>1</v>
      </c>
      <c r="D2333" s="82">
        <v>0.23</v>
      </c>
    </row>
    <row r="2334" spans="1:4">
      <c r="A2334" s="82">
        <v>41</v>
      </c>
      <c r="B2334" s="82" t="s">
        <v>70</v>
      </c>
      <c r="C2334" s="82">
        <v>1</v>
      </c>
      <c r="D2334" s="82">
        <v>0.23</v>
      </c>
    </row>
    <row r="2335" spans="1:4">
      <c r="A2335" s="82">
        <v>42</v>
      </c>
      <c r="B2335" s="82" t="s">
        <v>421</v>
      </c>
      <c r="C2335" s="82">
        <v>1</v>
      </c>
      <c r="D2335" s="82">
        <v>0.23</v>
      </c>
    </row>
    <row r="2336" spans="1:4">
      <c r="A2336" s="82">
        <v>43</v>
      </c>
      <c r="B2336" s="82" t="s">
        <v>422</v>
      </c>
      <c r="C2336" s="82">
        <v>1</v>
      </c>
      <c r="D2336" s="82">
        <v>0.23</v>
      </c>
    </row>
    <row r="2337" spans="1:4">
      <c r="A2337" s="82">
        <v>44</v>
      </c>
      <c r="B2337" s="82" t="s">
        <v>427</v>
      </c>
      <c r="C2337" s="82">
        <v>2</v>
      </c>
      <c r="D2337" s="82">
        <v>0.46</v>
      </c>
    </row>
    <row r="2338" spans="1:4">
      <c r="A2338" s="82">
        <v>45</v>
      </c>
      <c r="B2338" s="82" t="s">
        <v>435</v>
      </c>
      <c r="C2338" s="82">
        <v>1</v>
      </c>
      <c r="D2338" s="82">
        <v>0.23</v>
      </c>
    </row>
    <row r="2339" spans="1:4">
      <c r="A2339" s="82">
        <v>46</v>
      </c>
      <c r="B2339" s="82" t="s">
        <v>444</v>
      </c>
      <c r="C2339" s="82">
        <v>2</v>
      </c>
      <c r="D2339" s="82">
        <v>0.46</v>
      </c>
    </row>
    <row r="2340" spans="1:4">
      <c r="A2340" s="82">
        <v>47</v>
      </c>
      <c r="B2340" s="82" t="s">
        <v>446</v>
      </c>
      <c r="C2340" s="82">
        <v>1</v>
      </c>
      <c r="D2340" s="82">
        <v>0.23</v>
      </c>
    </row>
    <row r="2341" spans="1:4">
      <c r="A2341" s="82">
        <v>48</v>
      </c>
      <c r="B2341" s="82" t="s">
        <v>453</v>
      </c>
      <c r="C2341" s="82">
        <v>1</v>
      </c>
      <c r="D2341" s="82">
        <v>0.23</v>
      </c>
    </row>
    <row r="2342" spans="1:4">
      <c r="A2342" s="82">
        <v>49</v>
      </c>
      <c r="B2342" s="82" t="s">
        <v>454</v>
      </c>
      <c r="C2342" s="82">
        <v>1</v>
      </c>
      <c r="D2342" s="82">
        <v>0.23</v>
      </c>
    </row>
    <row r="2343" spans="1:4">
      <c r="A2343" s="82">
        <v>50</v>
      </c>
      <c r="B2343" s="82" t="s">
        <v>459</v>
      </c>
      <c r="C2343" s="82">
        <v>1</v>
      </c>
      <c r="D2343" s="82">
        <v>0.23</v>
      </c>
    </row>
    <row r="2344" spans="1:4">
      <c r="A2344" s="82">
        <v>51</v>
      </c>
      <c r="B2344" s="82" t="s">
        <v>465</v>
      </c>
      <c r="C2344" s="82">
        <v>1</v>
      </c>
      <c r="D2344" s="82">
        <v>0.23</v>
      </c>
    </row>
    <row r="2345" spans="1:4">
      <c r="A2345" s="82">
        <v>52</v>
      </c>
      <c r="B2345" s="82" t="s">
        <v>466</v>
      </c>
      <c r="C2345" s="82">
        <v>1</v>
      </c>
      <c r="D2345" s="82">
        <v>0.23</v>
      </c>
    </row>
    <row r="2346" spans="1:4">
      <c r="A2346" s="82">
        <v>53</v>
      </c>
      <c r="B2346" s="82" t="s">
        <v>468</v>
      </c>
      <c r="C2346" s="82">
        <v>1</v>
      </c>
      <c r="D2346" s="82">
        <v>0.23</v>
      </c>
    </row>
    <row r="2347" spans="1:4">
      <c r="A2347" s="82">
        <v>54</v>
      </c>
      <c r="B2347" s="82" t="s">
        <v>469</v>
      </c>
      <c r="C2347" s="82">
        <v>1</v>
      </c>
      <c r="D2347" s="82">
        <v>0.23</v>
      </c>
    </row>
    <row r="2348" spans="1:4">
      <c r="A2348" s="82">
        <v>55</v>
      </c>
      <c r="B2348" s="82" t="s">
        <v>470</v>
      </c>
      <c r="C2348" s="82">
        <v>1</v>
      </c>
      <c r="D2348" s="82">
        <v>0.23</v>
      </c>
    </row>
    <row r="2349" spans="1:4">
      <c r="A2349" s="82">
        <v>56</v>
      </c>
      <c r="B2349" s="82" t="s">
        <v>474</v>
      </c>
      <c r="C2349" s="82">
        <v>1</v>
      </c>
      <c r="D2349" s="82">
        <v>0.23</v>
      </c>
    </row>
    <row r="2350" spans="1:4">
      <c r="A2350" s="82">
        <v>57</v>
      </c>
      <c r="B2350" s="82" t="s">
        <v>478</v>
      </c>
      <c r="C2350" s="82">
        <v>1</v>
      </c>
      <c r="D2350" s="82">
        <v>0.23</v>
      </c>
    </row>
    <row r="2351" spans="1:4" ht="25.5">
      <c r="A2351" s="82">
        <v>58</v>
      </c>
      <c r="B2351" s="82" t="s">
        <v>481</v>
      </c>
      <c r="C2351" s="82">
        <v>1</v>
      </c>
      <c r="D2351" s="82">
        <v>0.23</v>
      </c>
    </row>
    <row r="2352" spans="1:4">
      <c r="A2352" s="82">
        <v>59</v>
      </c>
      <c r="B2352" s="82" t="s">
        <v>485</v>
      </c>
      <c r="C2352" s="82">
        <v>1</v>
      </c>
      <c r="D2352" s="82">
        <v>0.23</v>
      </c>
    </row>
    <row r="2353" spans="1:4">
      <c r="A2353" s="82">
        <v>60</v>
      </c>
      <c r="B2353" s="82" t="s">
        <v>497</v>
      </c>
      <c r="C2353" s="82">
        <v>1</v>
      </c>
      <c r="D2353" s="82">
        <v>0.23</v>
      </c>
    </row>
    <row r="2354" spans="1:4">
      <c r="A2354" s="82">
        <v>61</v>
      </c>
      <c r="B2354" s="82" t="s">
        <v>499</v>
      </c>
      <c r="C2354" s="82">
        <v>1</v>
      </c>
      <c r="D2354" s="82">
        <v>0.23</v>
      </c>
    </row>
    <row r="2355" spans="1:4">
      <c r="A2355" s="82">
        <v>62</v>
      </c>
      <c r="B2355" s="82" t="s">
        <v>75</v>
      </c>
      <c r="C2355" s="82">
        <v>2</v>
      </c>
      <c r="D2355" s="82">
        <v>0.46</v>
      </c>
    </row>
    <row r="2356" spans="1:4">
      <c r="A2356" s="82">
        <v>63</v>
      </c>
      <c r="B2356" s="82" t="s">
        <v>505</v>
      </c>
      <c r="C2356" s="82">
        <v>1</v>
      </c>
      <c r="D2356" s="82">
        <v>0.23</v>
      </c>
    </row>
    <row r="2357" spans="1:4">
      <c r="A2357" s="82">
        <v>64</v>
      </c>
      <c r="B2357" s="82" t="s">
        <v>506</v>
      </c>
      <c r="C2357" s="82">
        <v>1</v>
      </c>
      <c r="D2357" s="82">
        <v>0.23</v>
      </c>
    </row>
    <row r="2358" spans="1:4">
      <c r="A2358" s="82">
        <v>65</v>
      </c>
      <c r="B2358" s="82" t="s">
        <v>509</v>
      </c>
      <c r="C2358" s="82">
        <v>1</v>
      </c>
      <c r="D2358" s="82">
        <v>0.23</v>
      </c>
    </row>
    <row r="2359" spans="1:4">
      <c r="A2359" s="82">
        <v>66</v>
      </c>
      <c r="B2359" s="82" t="s">
        <v>510</v>
      </c>
      <c r="C2359" s="82">
        <v>1</v>
      </c>
      <c r="D2359" s="82">
        <v>0.23</v>
      </c>
    </row>
    <row r="2360" spans="1:4">
      <c r="A2360" s="82">
        <v>67</v>
      </c>
      <c r="B2360" s="82" t="s">
        <v>1327</v>
      </c>
      <c r="C2360" s="82">
        <v>1</v>
      </c>
      <c r="D2360" s="82">
        <v>0.23</v>
      </c>
    </row>
    <row r="2361" spans="1:4">
      <c r="A2361" s="82">
        <v>68</v>
      </c>
      <c r="B2361" s="82" t="s">
        <v>512</v>
      </c>
      <c r="C2361" s="82">
        <v>2</v>
      </c>
      <c r="D2361" s="82">
        <v>0.46</v>
      </c>
    </row>
    <row r="2362" spans="1:4">
      <c r="A2362" s="82">
        <v>69</v>
      </c>
      <c r="B2362" s="82" t="s">
        <v>514</v>
      </c>
      <c r="C2362" s="82">
        <v>2</v>
      </c>
      <c r="D2362" s="82">
        <v>0.46</v>
      </c>
    </row>
    <row r="2363" spans="1:4">
      <c r="A2363" s="82">
        <v>70</v>
      </c>
      <c r="B2363" s="82" t="s">
        <v>515</v>
      </c>
      <c r="C2363" s="82">
        <v>3</v>
      </c>
      <c r="D2363" s="82">
        <v>0.69</v>
      </c>
    </row>
    <row r="2364" spans="1:4">
      <c r="A2364" s="82">
        <v>71</v>
      </c>
      <c r="B2364" s="82" t="s">
        <v>523</v>
      </c>
      <c r="C2364" s="82">
        <v>1</v>
      </c>
      <c r="D2364" s="82">
        <v>0.23</v>
      </c>
    </row>
    <row r="2365" spans="1:4">
      <c r="A2365" s="82">
        <v>72</v>
      </c>
      <c r="B2365" s="82" t="s">
        <v>527</v>
      </c>
      <c r="C2365" s="82">
        <v>3</v>
      </c>
      <c r="D2365" s="82">
        <v>0.69</v>
      </c>
    </row>
    <row r="2366" spans="1:4">
      <c r="A2366" s="82">
        <v>73</v>
      </c>
      <c r="B2366" s="82" t="s">
        <v>528</v>
      </c>
      <c r="C2366" s="82">
        <v>1</v>
      </c>
      <c r="D2366" s="82">
        <v>0.23</v>
      </c>
    </row>
    <row r="2367" spans="1:4">
      <c r="A2367" s="82">
        <v>74</v>
      </c>
      <c r="B2367" s="82" t="s">
        <v>530</v>
      </c>
      <c r="C2367" s="82">
        <v>1</v>
      </c>
      <c r="D2367" s="82">
        <v>0.23</v>
      </c>
    </row>
    <row r="2368" spans="1:4">
      <c r="A2368" s="82">
        <v>75</v>
      </c>
      <c r="B2368" s="82" t="s">
        <v>1332</v>
      </c>
      <c r="C2368" s="82">
        <v>2</v>
      </c>
      <c r="D2368" s="82">
        <v>0.46</v>
      </c>
    </row>
    <row r="2369" spans="1:4">
      <c r="A2369" s="82">
        <v>76</v>
      </c>
      <c r="B2369" s="82" t="s">
        <v>533</v>
      </c>
      <c r="C2369" s="82">
        <v>1</v>
      </c>
      <c r="D2369" s="82">
        <v>0.23</v>
      </c>
    </row>
    <row r="2370" spans="1:4">
      <c r="A2370" s="82">
        <v>77</v>
      </c>
      <c r="B2370" s="82" t="s">
        <v>535</v>
      </c>
      <c r="C2370" s="82">
        <v>1</v>
      </c>
      <c r="D2370" s="82">
        <v>0.23</v>
      </c>
    </row>
    <row r="2371" spans="1:4">
      <c r="A2371" s="82">
        <v>78</v>
      </c>
      <c r="B2371" s="82" t="s">
        <v>536</v>
      </c>
      <c r="C2371" s="82">
        <v>1</v>
      </c>
      <c r="D2371" s="82">
        <v>0.23</v>
      </c>
    </row>
    <row r="2372" spans="1:4">
      <c r="A2372" s="82">
        <v>79</v>
      </c>
      <c r="B2372" s="82" t="s">
        <v>537</v>
      </c>
      <c r="C2372" s="82">
        <v>1</v>
      </c>
      <c r="D2372" s="82">
        <v>0.23</v>
      </c>
    </row>
    <row r="2373" spans="1:4">
      <c r="A2373" s="82">
        <v>80</v>
      </c>
      <c r="B2373" s="82" t="s">
        <v>538</v>
      </c>
      <c r="C2373" s="82">
        <v>1</v>
      </c>
      <c r="D2373" s="82">
        <v>0.23</v>
      </c>
    </row>
    <row r="2374" spans="1:4">
      <c r="A2374" s="82">
        <v>81</v>
      </c>
      <c r="B2374" s="82" t="s">
        <v>88</v>
      </c>
      <c r="C2374" s="82">
        <v>1</v>
      </c>
      <c r="D2374" s="82">
        <v>0.23</v>
      </c>
    </row>
    <row r="2375" spans="1:4">
      <c r="A2375" s="82">
        <v>82</v>
      </c>
      <c r="B2375" s="82" t="s">
        <v>549</v>
      </c>
      <c r="C2375" s="82">
        <v>1</v>
      </c>
      <c r="D2375" s="82">
        <v>0.23</v>
      </c>
    </row>
    <row r="2376" spans="1:4">
      <c r="A2376" s="82">
        <v>83</v>
      </c>
      <c r="B2376" s="82" t="s">
        <v>550</v>
      </c>
      <c r="C2376" s="82">
        <v>1</v>
      </c>
      <c r="D2376" s="82">
        <v>0.23</v>
      </c>
    </row>
    <row r="2377" spans="1:4">
      <c r="A2377" s="82">
        <v>84</v>
      </c>
      <c r="B2377" s="82" t="s">
        <v>90</v>
      </c>
      <c r="C2377" s="82">
        <v>1</v>
      </c>
      <c r="D2377" s="82">
        <v>0.23</v>
      </c>
    </row>
    <row r="2378" spans="1:4">
      <c r="A2378" s="82">
        <v>85</v>
      </c>
      <c r="B2378" s="82" t="s">
        <v>555</v>
      </c>
      <c r="C2378" s="82">
        <v>1</v>
      </c>
      <c r="D2378" s="82">
        <v>0.23</v>
      </c>
    </row>
    <row r="2379" spans="1:4">
      <c r="A2379" s="82">
        <v>86</v>
      </c>
      <c r="B2379" s="82" t="s">
        <v>200</v>
      </c>
      <c r="C2379" s="82">
        <v>1</v>
      </c>
      <c r="D2379" s="82">
        <v>0.23</v>
      </c>
    </row>
    <row r="2380" spans="1:4">
      <c r="A2380" s="82">
        <v>87</v>
      </c>
      <c r="B2380" s="82" t="s">
        <v>559</v>
      </c>
      <c r="C2380" s="82">
        <v>1</v>
      </c>
      <c r="D2380" s="82">
        <v>0.23</v>
      </c>
    </row>
    <row r="2381" spans="1:4">
      <c r="A2381" s="82">
        <v>88</v>
      </c>
      <c r="B2381" s="82" t="s">
        <v>560</v>
      </c>
      <c r="C2381" s="82">
        <v>1</v>
      </c>
      <c r="D2381" s="82">
        <v>0.23</v>
      </c>
    </row>
    <row r="2382" spans="1:4">
      <c r="A2382" s="82">
        <v>89</v>
      </c>
      <c r="B2382" s="82" t="s">
        <v>561</v>
      </c>
      <c r="C2382" s="82">
        <v>1</v>
      </c>
      <c r="D2382" s="82">
        <v>0.23</v>
      </c>
    </row>
    <row r="2383" spans="1:4">
      <c r="A2383" s="82">
        <v>90</v>
      </c>
      <c r="B2383" s="82" t="s">
        <v>562</v>
      </c>
      <c r="C2383" s="82">
        <v>1</v>
      </c>
      <c r="D2383" s="82">
        <v>0.23</v>
      </c>
    </row>
    <row r="2384" spans="1:4">
      <c r="A2384" s="82">
        <v>91</v>
      </c>
      <c r="B2384" s="82" t="s">
        <v>92</v>
      </c>
      <c r="C2384" s="82">
        <v>2</v>
      </c>
      <c r="D2384" s="82">
        <v>0.46</v>
      </c>
    </row>
    <row r="2385" spans="1:4">
      <c r="A2385" s="82">
        <v>92</v>
      </c>
      <c r="B2385" s="82" t="s">
        <v>564</v>
      </c>
      <c r="C2385" s="82">
        <v>6</v>
      </c>
      <c r="D2385" s="82">
        <v>1.38</v>
      </c>
    </row>
    <row r="2386" spans="1:4">
      <c r="A2386" s="82">
        <v>93</v>
      </c>
      <c r="B2386" s="82" t="s">
        <v>565</v>
      </c>
      <c r="C2386" s="82">
        <v>1</v>
      </c>
      <c r="D2386" s="82">
        <v>0.23</v>
      </c>
    </row>
    <row r="2387" spans="1:4">
      <c r="A2387" s="82">
        <v>94</v>
      </c>
      <c r="B2387" s="82" t="s">
        <v>566</v>
      </c>
      <c r="C2387" s="82">
        <v>6</v>
      </c>
      <c r="D2387" s="82">
        <v>1.38</v>
      </c>
    </row>
    <row r="2388" spans="1:4">
      <c r="A2388" s="82">
        <v>95</v>
      </c>
      <c r="B2388" s="82" t="s">
        <v>567</v>
      </c>
      <c r="C2388" s="82">
        <v>1</v>
      </c>
      <c r="D2388" s="82">
        <v>0.23</v>
      </c>
    </row>
    <row r="2389" spans="1:4">
      <c r="A2389" s="82">
        <v>96</v>
      </c>
      <c r="B2389" s="82" t="s">
        <v>94</v>
      </c>
      <c r="C2389" s="82">
        <v>5</v>
      </c>
      <c r="D2389" s="82">
        <v>1.1499999999999999</v>
      </c>
    </row>
    <row r="2390" spans="1:4">
      <c r="A2390" s="82">
        <v>97</v>
      </c>
      <c r="B2390" s="82" t="s">
        <v>568</v>
      </c>
      <c r="C2390" s="82">
        <v>1</v>
      </c>
      <c r="D2390" s="82">
        <v>0.23</v>
      </c>
    </row>
    <row r="2391" spans="1:4">
      <c r="A2391" s="82">
        <v>98</v>
      </c>
      <c r="B2391" s="82" t="s">
        <v>569</v>
      </c>
      <c r="C2391" s="82">
        <v>1</v>
      </c>
      <c r="D2391" s="82">
        <v>0.23</v>
      </c>
    </row>
    <row r="2392" spans="1:4">
      <c r="A2392" s="82">
        <v>99</v>
      </c>
      <c r="B2392" s="82" t="s">
        <v>570</v>
      </c>
      <c r="C2392" s="82">
        <v>1</v>
      </c>
      <c r="D2392" s="82">
        <v>0.23</v>
      </c>
    </row>
    <row r="2393" spans="1:4">
      <c r="A2393" s="82">
        <v>100</v>
      </c>
      <c r="B2393" s="82" t="s">
        <v>96</v>
      </c>
      <c r="C2393" s="82">
        <v>19</v>
      </c>
      <c r="D2393" s="82">
        <v>4.38</v>
      </c>
    </row>
    <row r="2394" spans="1:4">
      <c r="A2394" s="82">
        <v>101</v>
      </c>
      <c r="B2394" s="82" t="s">
        <v>573</v>
      </c>
      <c r="C2394" s="82">
        <v>1</v>
      </c>
      <c r="D2394" s="82">
        <v>0.23</v>
      </c>
    </row>
    <row r="2395" spans="1:4">
      <c r="A2395" s="82">
        <v>102</v>
      </c>
      <c r="B2395" s="82" t="s">
        <v>576</v>
      </c>
      <c r="C2395" s="82">
        <v>1</v>
      </c>
      <c r="D2395" s="82">
        <v>0.23</v>
      </c>
    </row>
    <row r="2396" spans="1:4">
      <c r="A2396" s="82">
        <v>103</v>
      </c>
      <c r="B2396" s="82" t="s">
        <v>579</v>
      </c>
      <c r="C2396" s="82">
        <v>1</v>
      </c>
      <c r="D2396" s="82">
        <v>0.23</v>
      </c>
    </row>
    <row r="2397" spans="1:4">
      <c r="A2397" s="82">
        <v>104</v>
      </c>
      <c r="B2397" s="82" t="s">
        <v>580</v>
      </c>
      <c r="C2397" s="82">
        <v>1</v>
      </c>
      <c r="D2397" s="82">
        <v>0.23</v>
      </c>
    </row>
    <row r="2398" spans="1:4">
      <c r="A2398" s="82">
        <v>105</v>
      </c>
      <c r="B2398" s="82" t="s">
        <v>582</v>
      </c>
      <c r="C2398" s="82">
        <v>1</v>
      </c>
      <c r="D2398" s="82">
        <v>0.23</v>
      </c>
    </row>
    <row r="2399" spans="1:4">
      <c r="A2399" s="82">
        <v>106</v>
      </c>
      <c r="B2399" s="82" t="s">
        <v>587</v>
      </c>
      <c r="C2399" s="82">
        <v>1</v>
      </c>
      <c r="D2399" s="82">
        <v>0.23</v>
      </c>
    </row>
    <row r="2400" spans="1:4">
      <c r="A2400" s="82">
        <v>107</v>
      </c>
      <c r="B2400" s="82" t="s">
        <v>590</v>
      </c>
      <c r="C2400" s="82">
        <v>1</v>
      </c>
      <c r="D2400" s="82">
        <v>0.23</v>
      </c>
    </row>
    <row r="2401" spans="1:4" ht="25.5">
      <c r="A2401" s="82">
        <v>108</v>
      </c>
      <c r="B2401" s="82" t="s">
        <v>596</v>
      </c>
      <c r="C2401" s="82">
        <v>1</v>
      </c>
      <c r="D2401" s="82">
        <v>0.23</v>
      </c>
    </row>
    <row r="2402" spans="1:4">
      <c r="A2402" s="82">
        <v>109</v>
      </c>
      <c r="B2402" s="82" t="s">
        <v>602</v>
      </c>
      <c r="C2402" s="82">
        <v>3</v>
      </c>
      <c r="D2402" s="82">
        <v>0.69</v>
      </c>
    </row>
    <row r="2403" spans="1:4">
      <c r="A2403" s="82">
        <v>110</v>
      </c>
      <c r="B2403" s="82" t="s">
        <v>101</v>
      </c>
      <c r="C2403" s="82">
        <v>1</v>
      </c>
      <c r="D2403" s="82">
        <v>0.23</v>
      </c>
    </row>
    <row r="2404" spans="1:4">
      <c r="A2404" s="82">
        <v>111</v>
      </c>
      <c r="B2404" s="82" t="s">
        <v>605</v>
      </c>
      <c r="C2404" s="82">
        <v>1</v>
      </c>
      <c r="D2404" s="82">
        <v>0.23</v>
      </c>
    </row>
    <row r="2405" spans="1:4">
      <c r="A2405" s="82">
        <v>112</v>
      </c>
      <c r="B2405" s="82" t="s">
        <v>607</v>
      </c>
      <c r="C2405" s="82">
        <v>1</v>
      </c>
      <c r="D2405" s="82">
        <v>0.23</v>
      </c>
    </row>
    <row r="2406" spans="1:4">
      <c r="A2406" s="82">
        <v>113</v>
      </c>
      <c r="B2406" s="82" t="s">
        <v>608</v>
      </c>
      <c r="C2406" s="82">
        <v>1</v>
      </c>
      <c r="D2406" s="82">
        <v>0.23</v>
      </c>
    </row>
    <row r="2407" spans="1:4" ht="25.5">
      <c r="A2407" s="82">
        <v>114</v>
      </c>
      <c r="B2407" s="82" t="s">
        <v>609</v>
      </c>
      <c r="C2407" s="82">
        <v>1</v>
      </c>
      <c r="D2407" s="82">
        <v>0.23</v>
      </c>
    </row>
    <row r="2408" spans="1:4">
      <c r="A2408" s="82">
        <v>115</v>
      </c>
      <c r="B2408" s="82" t="s">
        <v>610</v>
      </c>
      <c r="C2408" s="82">
        <v>1</v>
      </c>
      <c r="D2408" s="82">
        <v>0.23</v>
      </c>
    </row>
    <row r="2409" spans="1:4" ht="25.5">
      <c r="A2409" s="82">
        <v>116</v>
      </c>
      <c r="B2409" s="82" t="s">
        <v>611</v>
      </c>
      <c r="C2409" s="82">
        <v>1</v>
      </c>
      <c r="D2409" s="82">
        <v>0.23</v>
      </c>
    </row>
    <row r="2410" spans="1:4" ht="25.5">
      <c r="A2410" s="82">
        <v>117</v>
      </c>
      <c r="B2410" s="82" t="s">
        <v>611</v>
      </c>
      <c r="C2410" s="82">
        <v>3</v>
      </c>
      <c r="D2410" s="82">
        <v>0.69</v>
      </c>
    </row>
    <row r="2411" spans="1:4" ht="51">
      <c r="A2411" s="82">
        <v>118</v>
      </c>
      <c r="B2411" s="82" t="s">
        <v>615</v>
      </c>
      <c r="C2411" s="82">
        <v>1</v>
      </c>
      <c r="D2411" s="82">
        <v>0.23</v>
      </c>
    </row>
    <row r="2412" spans="1:4">
      <c r="A2412" s="82">
        <v>119</v>
      </c>
      <c r="B2412" s="82" t="s">
        <v>616</v>
      </c>
      <c r="C2412" s="82">
        <v>1</v>
      </c>
      <c r="D2412" s="82">
        <v>0.23</v>
      </c>
    </row>
    <row r="2413" spans="1:4">
      <c r="A2413" s="82">
        <v>120</v>
      </c>
      <c r="B2413" s="82" t="s">
        <v>618</v>
      </c>
      <c r="C2413" s="82">
        <v>1</v>
      </c>
      <c r="D2413" s="82">
        <v>0.23</v>
      </c>
    </row>
    <row r="2414" spans="1:4">
      <c r="A2414" s="82">
        <v>121</v>
      </c>
      <c r="B2414" s="82" t="s">
        <v>619</v>
      </c>
      <c r="C2414" s="82">
        <v>1</v>
      </c>
      <c r="D2414" s="82">
        <v>0.23</v>
      </c>
    </row>
    <row r="2415" spans="1:4">
      <c r="A2415" s="82">
        <v>122</v>
      </c>
      <c r="B2415" s="82" t="s">
        <v>626</v>
      </c>
      <c r="C2415" s="82">
        <v>1</v>
      </c>
      <c r="D2415" s="82">
        <v>0.23</v>
      </c>
    </row>
    <row r="2416" spans="1:4">
      <c r="A2416" s="82">
        <v>123</v>
      </c>
      <c r="B2416" s="82" t="s">
        <v>628</v>
      </c>
      <c r="C2416" s="82">
        <v>1</v>
      </c>
      <c r="D2416" s="82">
        <v>0.23</v>
      </c>
    </row>
    <row r="2417" spans="1:4">
      <c r="A2417" s="82">
        <v>124</v>
      </c>
      <c r="B2417" s="82" t="s">
        <v>630</v>
      </c>
      <c r="C2417" s="82">
        <v>1</v>
      </c>
      <c r="D2417" s="82">
        <v>0.23</v>
      </c>
    </row>
    <row r="2418" spans="1:4">
      <c r="A2418" s="82">
        <v>125</v>
      </c>
      <c r="B2418" s="82" t="s">
        <v>632</v>
      </c>
      <c r="C2418" s="82">
        <v>1</v>
      </c>
      <c r="D2418" s="82">
        <v>0.23</v>
      </c>
    </row>
    <row r="2419" spans="1:4">
      <c r="A2419" s="82">
        <v>126</v>
      </c>
      <c r="B2419" s="82" t="s">
        <v>634</v>
      </c>
      <c r="C2419" s="82">
        <v>1</v>
      </c>
      <c r="D2419" s="82">
        <v>0.23</v>
      </c>
    </row>
    <row r="2420" spans="1:4">
      <c r="A2420" s="82">
        <v>127</v>
      </c>
      <c r="B2420" s="82" t="s">
        <v>635</v>
      </c>
      <c r="C2420" s="82">
        <v>12</v>
      </c>
      <c r="D2420" s="82">
        <v>2.76</v>
      </c>
    </row>
    <row r="2421" spans="1:4">
      <c r="A2421" s="82">
        <v>128</v>
      </c>
      <c r="B2421" s="82" t="s">
        <v>637</v>
      </c>
      <c r="C2421" s="82">
        <v>1</v>
      </c>
      <c r="D2421" s="82">
        <v>0.23</v>
      </c>
    </row>
    <row r="2422" spans="1:4">
      <c r="A2422" s="82">
        <v>129</v>
      </c>
      <c r="B2422" s="82" t="s">
        <v>643</v>
      </c>
      <c r="C2422" s="82">
        <v>1</v>
      </c>
      <c r="D2422" s="82">
        <v>0.23</v>
      </c>
    </row>
    <row r="2423" spans="1:4">
      <c r="A2423" s="82">
        <v>130</v>
      </c>
      <c r="B2423" s="82" t="s">
        <v>645</v>
      </c>
      <c r="C2423" s="82">
        <v>1</v>
      </c>
      <c r="D2423" s="82">
        <v>0.23</v>
      </c>
    </row>
    <row r="2424" spans="1:4">
      <c r="A2424" s="82">
        <v>131</v>
      </c>
      <c r="B2424" s="82" t="s">
        <v>648</v>
      </c>
      <c r="C2424" s="82">
        <v>1</v>
      </c>
      <c r="D2424" s="82">
        <v>0.23</v>
      </c>
    </row>
    <row r="2425" spans="1:4">
      <c r="A2425" s="82">
        <v>132</v>
      </c>
      <c r="B2425" s="82" t="s">
        <v>650</v>
      </c>
      <c r="C2425" s="82">
        <v>1</v>
      </c>
      <c r="D2425" s="82">
        <v>0.23</v>
      </c>
    </row>
    <row r="2426" spans="1:4">
      <c r="A2426" s="82">
        <v>133</v>
      </c>
      <c r="B2426" s="82" t="s">
        <v>651</v>
      </c>
      <c r="C2426" s="82">
        <v>1</v>
      </c>
      <c r="D2426" s="82">
        <v>0.23</v>
      </c>
    </row>
    <row r="2427" spans="1:4">
      <c r="A2427" s="82">
        <v>134</v>
      </c>
      <c r="B2427" s="82" t="s">
        <v>654</v>
      </c>
      <c r="C2427" s="82">
        <v>1</v>
      </c>
      <c r="D2427" s="82">
        <v>0.23</v>
      </c>
    </row>
    <row r="2428" spans="1:4">
      <c r="A2428" s="82">
        <v>135</v>
      </c>
      <c r="B2428" s="82" t="s">
        <v>655</v>
      </c>
      <c r="C2428" s="82">
        <v>1</v>
      </c>
      <c r="D2428" s="82">
        <v>0.23</v>
      </c>
    </row>
    <row r="2429" spans="1:4">
      <c r="A2429" s="82">
        <v>136</v>
      </c>
      <c r="B2429" s="82" t="s">
        <v>659</v>
      </c>
      <c r="C2429" s="82">
        <v>1</v>
      </c>
      <c r="D2429" s="82">
        <v>0.23</v>
      </c>
    </row>
    <row r="2430" spans="1:4">
      <c r="A2430" s="82">
        <v>137</v>
      </c>
      <c r="B2430" s="82" t="s">
        <v>665</v>
      </c>
      <c r="C2430" s="82">
        <v>1</v>
      </c>
      <c r="D2430" s="82">
        <v>0.23</v>
      </c>
    </row>
    <row r="2431" spans="1:4" ht="25.5">
      <c r="A2431" s="82">
        <v>138</v>
      </c>
      <c r="B2431" s="82" t="s">
        <v>666</v>
      </c>
      <c r="C2431" s="82">
        <v>1</v>
      </c>
      <c r="D2431" s="82">
        <v>0.23</v>
      </c>
    </row>
    <row r="2432" spans="1:4">
      <c r="A2432" s="82">
        <v>139</v>
      </c>
      <c r="B2432" s="82" t="s">
        <v>670</v>
      </c>
      <c r="C2432" s="82">
        <v>1</v>
      </c>
      <c r="D2432" s="82">
        <v>0.23</v>
      </c>
    </row>
    <row r="2433" spans="1:4">
      <c r="A2433" s="82">
        <v>140</v>
      </c>
      <c r="B2433" s="82" t="s">
        <v>119</v>
      </c>
      <c r="C2433" s="82">
        <v>1</v>
      </c>
      <c r="D2433" s="82">
        <v>0.23</v>
      </c>
    </row>
    <row r="2434" spans="1:4">
      <c r="A2434" s="82">
        <v>141</v>
      </c>
      <c r="B2434" s="82" t="s">
        <v>672</v>
      </c>
      <c r="C2434" s="82">
        <v>18</v>
      </c>
      <c r="D2434" s="82">
        <v>4.1500000000000004</v>
      </c>
    </row>
    <row r="2435" spans="1:4">
      <c r="A2435" s="82">
        <v>142</v>
      </c>
      <c r="B2435" s="82" t="s">
        <v>676</v>
      </c>
      <c r="C2435" s="82">
        <v>1</v>
      </c>
      <c r="D2435" s="82">
        <v>0.23</v>
      </c>
    </row>
    <row r="2436" spans="1:4">
      <c r="A2436" s="82">
        <v>143</v>
      </c>
      <c r="B2436" s="82" t="s">
        <v>677</v>
      </c>
      <c r="C2436" s="82">
        <v>1</v>
      </c>
      <c r="D2436" s="82">
        <v>0.23</v>
      </c>
    </row>
    <row r="2437" spans="1:4">
      <c r="A2437" s="82">
        <v>144</v>
      </c>
      <c r="B2437" s="82" t="s">
        <v>680</v>
      </c>
      <c r="C2437" s="82">
        <v>1</v>
      </c>
      <c r="D2437" s="82">
        <v>0.23</v>
      </c>
    </row>
    <row r="2438" spans="1:4">
      <c r="A2438" s="82">
        <v>145</v>
      </c>
      <c r="B2438" s="82" t="s">
        <v>681</v>
      </c>
      <c r="C2438" s="82">
        <v>1</v>
      </c>
      <c r="D2438" s="82">
        <v>0.23</v>
      </c>
    </row>
    <row r="2439" spans="1:4">
      <c r="A2439" s="82">
        <v>146</v>
      </c>
      <c r="B2439" s="82" t="s">
        <v>288</v>
      </c>
      <c r="C2439" s="82">
        <v>2</v>
      </c>
      <c r="D2439" s="82">
        <v>0.46</v>
      </c>
    </row>
    <row r="2440" spans="1:4">
      <c r="A2440" s="82">
        <v>147</v>
      </c>
      <c r="B2440" s="82" t="s">
        <v>122</v>
      </c>
      <c r="C2440" s="82">
        <v>5</v>
      </c>
      <c r="D2440" s="82">
        <v>1.1499999999999999</v>
      </c>
    </row>
    <row r="2441" spans="1:4">
      <c r="A2441" s="82">
        <v>148</v>
      </c>
      <c r="B2441" s="82" t="s">
        <v>694</v>
      </c>
      <c r="C2441" s="82">
        <v>1</v>
      </c>
      <c r="D2441" s="82">
        <v>0.23</v>
      </c>
    </row>
    <row r="2442" spans="1:4">
      <c r="A2442" s="82">
        <v>149</v>
      </c>
      <c r="B2442" s="82" t="s">
        <v>697</v>
      </c>
      <c r="C2442" s="82">
        <v>1</v>
      </c>
      <c r="D2442" s="82">
        <v>0.23</v>
      </c>
    </row>
    <row r="2443" spans="1:4">
      <c r="A2443" s="82">
        <v>150</v>
      </c>
      <c r="B2443" s="82" t="s">
        <v>156</v>
      </c>
      <c r="C2443" s="82">
        <v>1</v>
      </c>
      <c r="D2443" s="82">
        <v>0.23</v>
      </c>
    </row>
    <row r="2444" spans="1:4">
      <c r="A2444" s="82">
        <v>151</v>
      </c>
      <c r="B2444" s="82" t="s">
        <v>310</v>
      </c>
      <c r="C2444" s="82">
        <v>1</v>
      </c>
      <c r="D2444" s="82">
        <v>0.23</v>
      </c>
    </row>
    <row r="2445" spans="1:4">
      <c r="A2445" s="82">
        <v>152</v>
      </c>
      <c r="B2445" s="82" t="s">
        <v>706</v>
      </c>
      <c r="C2445" s="82">
        <v>1</v>
      </c>
      <c r="D2445" s="82">
        <v>0.23</v>
      </c>
    </row>
    <row r="2446" spans="1:4">
      <c r="A2446" s="82">
        <v>153</v>
      </c>
      <c r="B2446" s="82" t="s">
        <v>708</v>
      </c>
      <c r="C2446" s="82">
        <v>1</v>
      </c>
      <c r="D2446" s="82">
        <v>0.23</v>
      </c>
    </row>
    <row r="2447" spans="1:4">
      <c r="A2447" s="82">
        <v>154</v>
      </c>
      <c r="B2447" s="82" t="s">
        <v>709</v>
      </c>
      <c r="C2447" s="82">
        <v>1</v>
      </c>
      <c r="D2447" s="82">
        <v>0.23</v>
      </c>
    </row>
    <row r="2448" spans="1:4">
      <c r="A2448" s="82">
        <v>155</v>
      </c>
      <c r="B2448" s="82" t="s">
        <v>710</v>
      </c>
      <c r="C2448" s="82">
        <v>1</v>
      </c>
      <c r="D2448" s="82">
        <v>0.23</v>
      </c>
    </row>
    <row r="2449" spans="1:4">
      <c r="A2449" s="82">
        <v>156</v>
      </c>
      <c r="B2449" s="82" t="s">
        <v>712</v>
      </c>
      <c r="C2449" s="82">
        <v>2</v>
      </c>
      <c r="D2449" s="82">
        <v>0.46</v>
      </c>
    </row>
    <row r="2450" spans="1:4">
      <c r="A2450" s="82">
        <v>157</v>
      </c>
      <c r="B2450" s="82" t="s">
        <v>714</v>
      </c>
      <c r="C2450" s="82">
        <v>1</v>
      </c>
      <c r="D2450" s="82">
        <v>0.23</v>
      </c>
    </row>
    <row r="2451" spans="1:4">
      <c r="A2451" s="82">
        <v>158</v>
      </c>
      <c r="B2451" s="82" t="s">
        <v>717</v>
      </c>
      <c r="C2451" s="82">
        <v>1</v>
      </c>
      <c r="D2451" s="82">
        <v>0.23</v>
      </c>
    </row>
    <row r="2452" spans="1:4">
      <c r="A2452" s="82">
        <v>159</v>
      </c>
      <c r="B2452" s="82" t="s">
        <v>719</v>
      </c>
      <c r="C2452" s="82">
        <v>1</v>
      </c>
      <c r="D2452" s="82">
        <v>0.23</v>
      </c>
    </row>
    <row r="2453" spans="1:4">
      <c r="A2453" s="82">
        <v>160</v>
      </c>
      <c r="B2453" s="82" t="s">
        <v>721</v>
      </c>
      <c r="C2453" s="82">
        <v>1</v>
      </c>
      <c r="D2453" s="82">
        <v>0.23</v>
      </c>
    </row>
    <row r="2454" spans="1:4">
      <c r="A2454" s="82">
        <v>161</v>
      </c>
      <c r="B2454" s="82" t="s">
        <v>727</v>
      </c>
      <c r="C2454" s="82">
        <v>1</v>
      </c>
      <c r="D2454" s="82">
        <v>0.23</v>
      </c>
    </row>
    <row r="2455" spans="1:4">
      <c r="A2455" s="82">
        <v>162</v>
      </c>
      <c r="B2455" s="82" t="s">
        <v>731</v>
      </c>
      <c r="C2455" s="82">
        <v>1</v>
      </c>
      <c r="D2455" s="82">
        <v>0.23</v>
      </c>
    </row>
    <row r="2456" spans="1:4">
      <c r="A2456" s="82">
        <v>163</v>
      </c>
      <c r="B2456" s="82" t="s">
        <v>733</v>
      </c>
      <c r="C2456" s="82">
        <v>1</v>
      </c>
      <c r="D2456" s="82">
        <v>0.23</v>
      </c>
    </row>
    <row r="2457" spans="1:4">
      <c r="A2457" s="82">
        <v>164</v>
      </c>
      <c r="B2457" s="82" t="s">
        <v>734</v>
      </c>
      <c r="C2457" s="82">
        <v>1</v>
      </c>
      <c r="D2457" s="82">
        <v>0.23</v>
      </c>
    </row>
    <row r="2458" spans="1:4">
      <c r="A2458" s="82">
        <v>165</v>
      </c>
      <c r="B2458" s="82" t="s">
        <v>737</v>
      </c>
      <c r="C2458" s="82">
        <v>1</v>
      </c>
      <c r="D2458" s="82">
        <v>0.23</v>
      </c>
    </row>
    <row r="2459" spans="1:4">
      <c r="A2459" s="82">
        <v>166</v>
      </c>
      <c r="B2459" s="82" t="s">
        <v>738</v>
      </c>
      <c r="C2459" s="82">
        <v>1</v>
      </c>
      <c r="D2459" s="82">
        <v>0.23</v>
      </c>
    </row>
    <row r="2460" spans="1:4" ht="25.5">
      <c r="A2460" s="82">
        <v>167</v>
      </c>
      <c r="B2460" s="82" t="s">
        <v>744</v>
      </c>
      <c r="C2460" s="82">
        <v>1</v>
      </c>
      <c r="D2460" s="82">
        <v>0.23</v>
      </c>
    </row>
    <row r="2461" spans="1:4" ht="38.25">
      <c r="A2461" s="82">
        <v>168</v>
      </c>
      <c r="B2461" s="82" t="s">
        <v>330</v>
      </c>
      <c r="C2461" s="82">
        <v>3</v>
      </c>
      <c r="D2461" s="82">
        <v>0.69</v>
      </c>
    </row>
    <row r="2462" spans="1:4">
      <c r="A2462" s="82">
        <v>169</v>
      </c>
      <c r="B2462" s="82" t="s">
        <v>745</v>
      </c>
      <c r="C2462" s="82">
        <v>1</v>
      </c>
      <c r="D2462" s="82">
        <v>0.23</v>
      </c>
    </row>
    <row r="2463" spans="1:4">
      <c r="A2463" s="82">
        <v>170</v>
      </c>
      <c r="B2463" s="82" t="s">
        <v>746</v>
      </c>
      <c r="C2463" s="82">
        <v>1</v>
      </c>
      <c r="D2463" s="82">
        <v>0.23</v>
      </c>
    </row>
    <row r="2464" spans="1:4">
      <c r="A2464" s="82">
        <v>171</v>
      </c>
      <c r="B2464" s="82" t="s">
        <v>752</v>
      </c>
      <c r="C2464" s="82">
        <v>1</v>
      </c>
      <c r="D2464" s="82">
        <v>0.23</v>
      </c>
    </row>
    <row r="2465" spans="1:4">
      <c r="A2465" s="82">
        <v>172</v>
      </c>
      <c r="B2465" s="82" t="s">
        <v>757</v>
      </c>
      <c r="C2465" s="82">
        <v>1</v>
      </c>
      <c r="D2465" s="82">
        <v>0.23</v>
      </c>
    </row>
    <row r="2466" spans="1:4">
      <c r="A2466" s="82">
        <v>173</v>
      </c>
      <c r="B2466" s="82" t="s">
        <v>760</v>
      </c>
      <c r="C2466" s="82">
        <v>1</v>
      </c>
      <c r="D2466" s="82">
        <v>0.23</v>
      </c>
    </row>
    <row r="2467" spans="1:4">
      <c r="A2467" s="82">
        <v>174</v>
      </c>
      <c r="B2467" s="82" t="s">
        <v>761</v>
      </c>
      <c r="C2467" s="82">
        <v>1</v>
      </c>
      <c r="D2467" s="82">
        <v>0.23</v>
      </c>
    </row>
    <row r="2468" spans="1:4" ht="25.5">
      <c r="A2468" s="82">
        <v>175</v>
      </c>
      <c r="B2468" s="82" t="s">
        <v>762</v>
      </c>
      <c r="C2468" s="82">
        <v>1</v>
      </c>
      <c r="D2468" s="82">
        <v>0.23</v>
      </c>
    </row>
    <row r="2469" spans="1:4">
      <c r="A2469" s="82">
        <v>176</v>
      </c>
      <c r="B2469" s="82" t="s">
        <v>763</v>
      </c>
      <c r="C2469" s="82">
        <v>1</v>
      </c>
      <c r="D2469" s="82">
        <v>0.23</v>
      </c>
    </row>
    <row r="2470" spans="1:4">
      <c r="A2470" s="82">
        <v>177</v>
      </c>
      <c r="B2470" s="82" t="s">
        <v>767</v>
      </c>
      <c r="C2470" s="82">
        <v>1</v>
      </c>
      <c r="D2470" s="82">
        <v>0.23</v>
      </c>
    </row>
    <row r="2471" spans="1:4">
      <c r="A2471" s="82">
        <v>178</v>
      </c>
      <c r="B2471" s="82" t="s">
        <v>769</v>
      </c>
      <c r="C2471" s="82">
        <v>1</v>
      </c>
      <c r="D2471" s="82">
        <v>0.23</v>
      </c>
    </row>
    <row r="2472" spans="1:4">
      <c r="A2472" s="82">
        <v>179</v>
      </c>
      <c r="B2472" s="82" t="s">
        <v>776</v>
      </c>
      <c r="C2472" s="82">
        <v>1</v>
      </c>
      <c r="D2472" s="82">
        <v>0.23</v>
      </c>
    </row>
    <row r="2473" spans="1:4">
      <c r="A2473" s="82">
        <v>180</v>
      </c>
      <c r="B2473" s="82" t="s">
        <v>782</v>
      </c>
      <c r="C2473" s="82">
        <v>1</v>
      </c>
      <c r="D2473" s="82">
        <v>0.23</v>
      </c>
    </row>
    <row r="2474" spans="1:4">
      <c r="A2474" s="82">
        <v>181</v>
      </c>
      <c r="B2474" s="82" t="s">
        <v>784</v>
      </c>
      <c r="C2474" s="82">
        <v>1</v>
      </c>
      <c r="D2474" s="82">
        <v>0.23</v>
      </c>
    </row>
    <row r="2475" spans="1:4">
      <c r="A2475" s="82">
        <v>182</v>
      </c>
      <c r="B2475" s="82" t="s">
        <v>786</v>
      </c>
      <c r="C2475" s="82">
        <v>1</v>
      </c>
      <c r="D2475" s="82">
        <v>0.23</v>
      </c>
    </row>
    <row r="2476" spans="1:4">
      <c r="A2476" s="82">
        <v>183</v>
      </c>
      <c r="B2476" s="82" t="s">
        <v>789</v>
      </c>
      <c r="C2476" s="82">
        <v>1</v>
      </c>
      <c r="D2476" s="82">
        <v>0.23</v>
      </c>
    </row>
    <row r="2477" spans="1:4">
      <c r="A2477" s="82">
        <v>184</v>
      </c>
      <c r="B2477" s="82" t="s">
        <v>800</v>
      </c>
      <c r="C2477" s="82">
        <v>1</v>
      </c>
      <c r="D2477" s="82">
        <v>0.23</v>
      </c>
    </row>
    <row r="2478" spans="1:4">
      <c r="A2478" s="82">
        <v>185</v>
      </c>
      <c r="B2478" s="82" t="s">
        <v>806</v>
      </c>
      <c r="C2478" s="82">
        <v>1</v>
      </c>
      <c r="D2478" s="82">
        <v>0.23</v>
      </c>
    </row>
    <row r="2479" spans="1:4">
      <c r="A2479" s="82">
        <v>186</v>
      </c>
      <c r="B2479" s="82" t="s">
        <v>810</v>
      </c>
      <c r="C2479" s="82">
        <v>1</v>
      </c>
      <c r="D2479" s="82">
        <v>0.23</v>
      </c>
    </row>
    <row r="2480" spans="1:4">
      <c r="A2480" s="82">
        <v>187</v>
      </c>
      <c r="B2480" s="82" t="s">
        <v>816</v>
      </c>
      <c r="C2480" s="82">
        <v>1</v>
      </c>
      <c r="D2480" s="82">
        <v>0.23</v>
      </c>
    </row>
    <row r="2481" spans="1:4">
      <c r="A2481" s="82">
        <v>188</v>
      </c>
      <c r="B2481" s="82" t="s">
        <v>824</v>
      </c>
      <c r="C2481" s="82">
        <v>1</v>
      </c>
      <c r="D2481" s="82">
        <v>0.23</v>
      </c>
    </row>
    <row r="2482" spans="1:4">
      <c r="A2482" s="82">
        <v>189</v>
      </c>
      <c r="B2482" s="82" t="s">
        <v>829</v>
      </c>
      <c r="C2482" s="82">
        <v>1</v>
      </c>
      <c r="D2482" s="82">
        <v>0.23</v>
      </c>
    </row>
    <row r="2483" spans="1:4">
      <c r="A2483" s="82">
        <v>190</v>
      </c>
      <c r="B2483" s="82" t="s">
        <v>830</v>
      </c>
      <c r="C2483" s="82">
        <v>1</v>
      </c>
      <c r="D2483" s="82">
        <v>0.23</v>
      </c>
    </row>
    <row r="2484" spans="1:4">
      <c r="A2484" s="82">
        <v>191</v>
      </c>
      <c r="B2484" s="82" t="s">
        <v>835</v>
      </c>
      <c r="C2484" s="82">
        <v>1</v>
      </c>
      <c r="D2484" s="82">
        <v>0.23</v>
      </c>
    </row>
    <row r="2485" spans="1:4">
      <c r="A2485" s="82">
        <v>192</v>
      </c>
      <c r="B2485" s="82" t="s">
        <v>836</v>
      </c>
      <c r="C2485" s="82">
        <v>1</v>
      </c>
      <c r="D2485" s="82">
        <v>0.23</v>
      </c>
    </row>
    <row r="2486" spans="1:4">
      <c r="A2486" s="82">
        <v>193</v>
      </c>
      <c r="B2486" s="82" t="s">
        <v>839</v>
      </c>
      <c r="C2486" s="82">
        <v>1</v>
      </c>
      <c r="D2486" s="82">
        <v>0.23</v>
      </c>
    </row>
    <row r="2487" spans="1:4">
      <c r="A2487" s="82">
        <v>194</v>
      </c>
      <c r="B2487" s="82" t="s">
        <v>847</v>
      </c>
      <c r="C2487" s="82">
        <v>1</v>
      </c>
      <c r="D2487" s="82">
        <v>0.23</v>
      </c>
    </row>
    <row r="2488" spans="1:4">
      <c r="A2488" s="82">
        <v>195</v>
      </c>
      <c r="B2488" s="82" t="s">
        <v>1903</v>
      </c>
      <c r="C2488" s="82">
        <v>1</v>
      </c>
      <c r="D2488" s="82">
        <v>0.23</v>
      </c>
    </row>
    <row r="2489" spans="1:4" ht="25.5">
      <c r="A2489" s="82">
        <v>196</v>
      </c>
      <c r="B2489" s="82" t="s">
        <v>853</v>
      </c>
      <c r="C2489" s="82">
        <v>1</v>
      </c>
      <c r="D2489" s="82">
        <v>0.23</v>
      </c>
    </row>
    <row r="2490" spans="1:4">
      <c r="A2490" s="82">
        <v>197</v>
      </c>
      <c r="B2490" s="82" t="s">
        <v>858</v>
      </c>
      <c r="C2490" s="82">
        <v>1</v>
      </c>
      <c r="D2490" s="82">
        <v>0.23</v>
      </c>
    </row>
    <row r="2491" spans="1:4">
      <c r="A2491" s="82">
        <v>198</v>
      </c>
      <c r="B2491" s="82" t="s">
        <v>859</v>
      </c>
      <c r="C2491" s="82">
        <v>1</v>
      </c>
      <c r="D2491" s="82">
        <v>0.23</v>
      </c>
    </row>
    <row r="2492" spans="1:4">
      <c r="A2492" s="82">
        <v>199</v>
      </c>
      <c r="B2492" s="82" t="s">
        <v>860</v>
      </c>
      <c r="C2492" s="82">
        <v>1</v>
      </c>
      <c r="D2492" s="82">
        <v>0.23</v>
      </c>
    </row>
    <row r="2493" spans="1:4">
      <c r="A2493" s="82">
        <v>200</v>
      </c>
      <c r="B2493" s="82" t="s">
        <v>862</v>
      </c>
      <c r="C2493" s="82">
        <v>1</v>
      </c>
      <c r="D2493" s="82">
        <v>0.23</v>
      </c>
    </row>
    <row r="2494" spans="1:4" ht="51">
      <c r="A2494" s="82">
        <v>201</v>
      </c>
      <c r="B2494" s="82" t="s">
        <v>863</v>
      </c>
      <c r="C2494" s="82">
        <v>1</v>
      </c>
      <c r="D2494" s="82">
        <v>0.23</v>
      </c>
    </row>
    <row r="2495" spans="1:4">
      <c r="A2495" s="82">
        <v>202</v>
      </c>
      <c r="B2495" s="82" t="s">
        <v>865</v>
      </c>
      <c r="C2495" s="82">
        <v>1</v>
      </c>
      <c r="D2495" s="82">
        <v>0.23</v>
      </c>
    </row>
    <row r="2496" spans="1:4">
      <c r="A2496" s="82">
        <v>203</v>
      </c>
      <c r="B2496" s="82" t="s">
        <v>868</v>
      </c>
      <c r="C2496" s="82">
        <v>1</v>
      </c>
      <c r="D2496" s="82">
        <v>0.23</v>
      </c>
    </row>
    <row r="2497" spans="1:4">
      <c r="A2497" s="82">
        <v>204</v>
      </c>
      <c r="B2497" s="82" t="s">
        <v>871</v>
      </c>
      <c r="C2497" s="82">
        <v>1</v>
      </c>
      <c r="D2497" s="82">
        <v>0.23</v>
      </c>
    </row>
    <row r="2498" spans="1:4">
      <c r="A2498" s="82">
        <v>205</v>
      </c>
      <c r="B2498" s="82" t="s">
        <v>872</v>
      </c>
      <c r="C2498" s="82">
        <v>1</v>
      </c>
      <c r="D2498" s="82">
        <v>0.23</v>
      </c>
    </row>
    <row r="2499" spans="1:4">
      <c r="A2499" s="82">
        <v>206</v>
      </c>
      <c r="B2499" s="82" t="s">
        <v>877</v>
      </c>
      <c r="C2499" s="82">
        <v>1</v>
      </c>
      <c r="D2499" s="82">
        <v>0.23</v>
      </c>
    </row>
    <row r="2500" spans="1:4">
      <c r="A2500" s="82">
        <v>207</v>
      </c>
      <c r="B2500" s="82" t="s">
        <v>880</v>
      </c>
      <c r="C2500" s="82">
        <v>1</v>
      </c>
      <c r="D2500" s="82">
        <v>0.23</v>
      </c>
    </row>
    <row r="2501" spans="1:4">
      <c r="A2501" s="82">
        <v>208</v>
      </c>
      <c r="B2501" s="82" t="s">
        <v>884</v>
      </c>
      <c r="C2501" s="82">
        <v>1</v>
      </c>
      <c r="D2501" s="82">
        <v>0.23</v>
      </c>
    </row>
    <row r="2502" spans="1:4">
      <c r="A2502" s="82">
        <v>209</v>
      </c>
      <c r="B2502" s="82" t="s">
        <v>886</v>
      </c>
      <c r="C2502" s="82">
        <v>1</v>
      </c>
      <c r="D2502" s="82">
        <v>0.23</v>
      </c>
    </row>
    <row r="2503" spans="1:4">
      <c r="A2503" s="82">
        <v>210</v>
      </c>
      <c r="B2503" s="82" t="s">
        <v>887</v>
      </c>
      <c r="C2503" s="82">
        <v>1</v>
      </c>
      <c r="D2503" s="82">
        <v>0.23</v>
      </c>
    </row>
    <row r="2504" spans="1:4">
      <c r="A2504" s="82">
        <v>211</v>
      </c>
      <c r="B2504" s="82" t="s">
        <v>888</v>
      </c>
      <c r="C2504" s="82">
        <v>1</v>
      </c>
      <c r="D2504" s="82">
        <v>0.23</v>
      </c>
    </row>
    <row r="2505" spans="1:4">
      <c r="A2505" s="82">
        <v>212</v>
      </c>
      <c r="B2505" s="82" t="s">
        <v>890</v>
      </c>
      <c r="C2505" s="82">
        <v>1</v>
      </c>
      <c r="D2505" s="82">
        <v>0.23</v>
      </c>
    </row>
    <row r="2506" spans="1:4">
      <c r="A2506" s="82">
        <v>213</v>
      </c>
      <c r="B2506" s="82" t="s">
        <v>892</v>
      </c>
      <c r="C2506" s="82">
        <v>1</v>
      </c>
      <c r="D2506" s="82">
        <v>0.23</v>
      </c>
    </row>
    <row r="2507" spans="1:4">
      <c r="A2507" s="82">
        <v>214</v>
      </c>
      <c r="B2507" s="82" t="s">
        <v>893</v>
      </c>
      <c r="C2507" s="82">
        <v>1</v>
      </c>
      <c r="D2507" s="82">
        <v>0.23</v>
      </c>
    </row>
    <row r="2508" spans="1:4">
      <c r="A2508" s="82">
        <v>215</v>
      </c>
      <c r="B2508" s="82" t="s">
        <v>895</v>
      </c>
      <c r="C2508" s="82">
        <v>1</v>
      </c>
      <c r="D2508" s="82">
        <v>0.23</v>
      </c>
    </row>
    <row r="2509" spans="1:4">
      <c r="A2509" s="82">
        <v>216</v>
      </c>
      <c r="B2509" s="82" t="s">
        <v>897</v>
      </c>
      <c r="C2509" s="82">
        <v>1</v>
      </c>
      <c r="D2509" s="82">
        <v>0.23</v>
      </c>
    </row>
    <row r="2510" spans="1:4">
      <c r="A2510" s="82">
        <v>217</v>
      </c>
      <c r="B2510" s="82" t="s">
        <v>903</v>
      </c>
      <c r="C2510" s="82">
        <v>1</v>
      </c>
      <c r="D2510" s="82">
        <v>0.23</v>
      </c>
    </row>
    <row r="2511" spans="1:4">
      <c r="A2511" s="82">
        <v>218</v>
      </c>
      <c r="B2511" s="82" t="s">
        <v>909</v>
      </c>
      <c r="C2511" s="82">
        <v>2</v>
      </c>
      <c r="D2511" s="82">
        <v>0.46</v>
      </c>
    </row>
    <row r="2512" spans="1:4">
      <c r="A2512" s="82">
        <v>219</v>
      </c>
      <c r="B2512" s="82" t="s">
        <v>914</v>
      </c>
      <c r="C2512" s="82">
        <v>3</v>
      </c>
      <c r="D2512" s="82">
        <v>0.69</v>
      </c>
    </row>
    <row r="2513" spans="1:4">
      <c r="A2513" s="82">
        <v>220</v>
      </c>
      <c r="B2513" s="82" t="s">
        <v>917</v>
      </c>
      <c r="C2513" s="82">
        <v>1</v>
      </c>
      <c r="D2513" s="82">
        <v>0.23</v>
      </c>
    </row>
    <row r="2514" spans="1:4">
      <c r="A2514" s="82">
        <v>221</v>
      </c>
      <c r="B2514" s="82" t="s">
        <v>918</v>
      </c>
      <c r="C2514" s="82">
        <v>1</v>
      </c>
      <c r="D2514" s="82">
        <v>0.23</v>
      </c>
    </row>
    <row r="2515" spans="1:4">
      <c r="A2515" s="82">
        <v>222</v>
      </c>
      <c r="B2515" s="82" t="s">
        <v>922</v>
      </c>
      <c r="C2515" s="82">
        <v>1</v>
      </c>
      <c r="D2515" s="82">
        <v>0.23</v>
      </c>
    </row>
    <row r="2516" spans="1:4">
      <c r="A2516" s="82">
        <v>223</v>
      </c>
      <c r="B2516" s="82" t="s">
        <v>924</v>
      </c>
      <c r="C2516" s="82">
        <v>2</v>
      </c>
      <c r="D2516" s="82">
        <v>0.46</v>
      </c>
    </row>
    <row r="2517" spans="1:4">
      <c r="A2517" s="82">
        <v>224</v>
      </c>
      <c r="B2517" s="82" t="s">
        <v>928</v>
      </c>
      <c r="C2517" s="82">
        <v>1</v>
      </c>
      <c r="D2517" s="82">
        <v>0.23</v>
      </c>
    </row>
    <row r="2518" spans="1:4">
      <c r="A2518" s="82">
        <v>225</v>
      </c>
      <c r="B2518" s="82" t="s">
        <v>929</v>
      </c>
      <c r="C2518" s="82">
        <v>1</v>
      </c>
      <c r="D2518" s="82">
        <v>0.23</v>
      </c>
    </row>
    <row r="2519" spans="1:4">
      <c r="A2519" s="82">
        <v>226</v>
      </c>
      <c r="B2519" s="82" t="s">
        <v>930</v>
      </c>
      <c r="C2519" s="82">
        <v>1</v>
      </c>
      <c r="D2519" s="82">
        <v>0.23</v>
      </c>
    </row>
    <row r="2520" spans="1:4">
      <c r="A2520" s="82">
        <v>227</v>
      </c>
      <c r="B2520" s="82" t="s">
        <v>934</v>
      </c>
      <c r="C2520" s="82">
        <v>1</v>
      </c>
      <c r="D2520" s="82">
        <v>0.23</v>
      </c>
    </row>
    <row r="2521" spans="1:4">
      <c r="A2521" s="82">
        <v>228</v>
      </c>
      <c r="B2521" s="82" t="s">
        <v>938</v>
      </c>
      <c r="C2521" s="82">
        <v>1</v>
      </c>
      <c r="D2521" s="82">
        <v>0.23</v>
      </c>
    </row>
    <row r="2522" spans="1:4">
      <c r="A2522" s="82">
        <v>229</v>
      </c>
      <c r="B2522" s="82" t="s">
        <v>940</v>
      </c>
      <c r="C2522" s="82">
        <v>1</v>
      </c>
      <c r="D2522" s="82">
        <v>0.23</v>
      </c>
    </row>
    <row r="2523" spans="1:4">
      <c r="A2523" s="82">
        <v>230</v>
      </c>
      <c r="B2523" s="82" t="s">
        <v>942</v>
      </c>
      <c r="C2523" s="82">
        <v>1</v>
      </c>
      <c r="D2523" s="82">
        <v>0.23</v>
      </c>
    </row>
    <row r="2524" spans="1:4">
      <c r="A2524" s="82">
        <v>231</v>
      </c>
      <c r="B2524" s="82" t="s">
        <v>952</v>
      </c>
      <c r="C2524" s="82">
        <v>1</v>
      </c>
      <c r="D2524" s="82">
        <v>0.23</v>
      </c>
    </row>
    <row r="2525" spans="1:4">
      <c r="A2525" s="82">
        <v>232</v>
      </c>
      <c r="B2525" s="82" t="s">
        <v>954</v>
      </c>
      <c r="C2525" s="82">
        <v>1</v>
      </c>
      <c r="D2525" s="82">
        <v>0.23</v>
      </c>
    </row>
    <row r="2526" spans="1:4">
      <c r="A2526" s="82">
        <v>233</v>
      </c>
      <c r="B2526" s="82" t="s">
        <v>957</v>
      </c>
      <c r="C2526" s="82">
        <v>1</v>
      </c>
      <c r="D2526" s="82">
        <v>0.23</v>
      </c>
    </row>
    <row r="2527" spans="1:4">
      <c r="A2527" s="82">
        <v>234</v>
      </c>
      <c r="B2527" s="82" t="s">
        <v>958</v>
      </c>
      <c r="C2527" s="82">
        <v>1</v>
      </c>
      <c r="D2527" s="82">
        <v>0.23</v>
      </c>
    </row>
    <row r="2528" spans="1:4">
      <c r="A2528" s="82">
        <v>235</v>
      </c>
      <c r="B2528" s="82" t="s">
        <v>960</v>
      </c>
      <c r="C2528" s="82">
        <v>1</v>
      </c>
      <c r="D2528" s="82">
        <v>0.23</v>
      </c>
    </row>
    <row r="2529" spans="1:4">
      <c r="A2529" s="82">
        <v>236</v>
      </c>
      <c r="B2529" s="82" t="s">
        <v>963</v>
      </c>
      <c r="C2529" s="82">
        <v>2</v>
      </c>
      <c r="D2529" s="82">
        <v>0.46</v>
      </c>
    </row>
    <row r="2530" spans="1:4">
      <c r="A2530" s="82">
        <v>237</v>
      </c>
      <c r="B2530" s="82" t="s">
        <v>964</v>
      </c>
      <c r="C2530" s="82">
        <v>1</v>
      </c>
      <c r="D2530" s="82">
        <v>0.23</v>
      </c>
    </row>
    <row r="2531" spans="1:4">
      <c r="A2531" s="82">
        <v>238</v>
      </c>
      <c r="B2531" s="82" t="s">
        <v>965</v>
      </c>
      <c r="C2531" s="82">
        <v>1</v>
      </c>
      <c r="D2531" s="82">
        <v>0.23</v>
      </c>
    </row>
    <row r="2532" spans="1:4">
      <c r="A2532" s="82">
        <v>239</v>
      </c>
      <c r="B2532" s="82" t="s">
        <v>969</v>
      </c>
      <c r="C2532" s="82">
        <v>1</v>
      </c>
      <c r="D2532" s="82">
        <v>0.23</v>
      </c>
    </row>
    <row r="2533" spans="1:4">
      <c r="A2533" s="82">
        <v>240</v>
      </c>
      <c r="B2533" s="82" t="s">
        <v>972</v>
      </c>
      <c r="C2533" s="82">
        <v>1</v>
      </c>
      <c r="D2533" s="82">
        <v>0.23</v>
      </c>
    </row>
    <row r="2534" spans="1:4">
      <c r="A2534" s="82">
        <v>241</v>
      </c>
      <c r="B2534" s="82" t="s">
        <v>977</v>
      </c>
      <c r="C2534" s="82">
        <v>2</v>
      </c>
      <c r="D2534" s="82">
        <v>0.46</v>
      </c>
    </row>
    <row r="2535" spans="1:4">
      <c r="A2535" s="82">
        <v>242</v>
      </c>
      <c r="B2535" s="82" t="s">
        <v>980</v>
      </c>
      <c r="C2535" s="82">
        <v>1</v>
      </c>
      <c r="D2535" s="82">
        <v>0.23</v>
      </c>
    </row>
    <row r="2536" spans="1:4">
      <c r="A2536" s="82">
        <v>243</v>
      </c>
      <c r="B2536" s="82" t="s">
        <v>984</v>
      </c>
      <c r="C2536" s="82">
        <v>1</v>
      </c>
      <c r="D2536" s="82">
        <v>0.23</v>
      </c>
    </row>
    <row r="2537" spans="1:4">
      <c r="A2537" s="82">
        <v>244</v>
      </c>
      <c r="B2537" s="82" t="s">
        <v>987</v>
      </c>
      <c r="C2537" s="82">
        <v>1</v>
      </c>
      <c r="D2537" s="82">
        <v>0.23</v>
      </c>
    </row>
    <row r="2538" spans="1:4">
      <c r="A2538" s="82">
        <v>245</v>
      </c>
      <c r="B2538" s="82" t="s">
        <v>990</v>
      </c>
      <c r="C2538" s="82">
        <v>1</v>
      </c>
      <c r="D2538" s="82">
        <v>0.23</v>
      </c>
    </row>
    <row r="2539" spans="1:4">
      <c r="A2539" s="82">
        <v>246</v>
      </c>
      <c r="B2539" s="82" t="s">
        <v>993</v>
      </c>
      <c r="C2539" s="82">
        <v>1</v>
      </c>
      <c r="D2539" s="82">
        <v>0.23</v>
      </c>
    </row>
    <row r="2540" spans="1:4">
      <c r="A2540" s="82">
        <v>247</v>
      </c>
      <c r="B2540" s="82" t="s">
        <v>997</v>
      </c>
      <c r="C2540" s="82">
        <v>1</v>
      </c>
      <c r="D2540" s="82">
        <v>0.23</v>
      </c>
    </row>
    <row r="2541" spans="1:4">
      <c r="A2541" s="82">
        <v>248</v>
      </c>
      <c r="B2541" s="82" t="s">
        <v>999</v>
      </c>
      <c r="C2541" s="82">
        <v>1</v>
      </c>
      <c r="D2541" s="82">
        <v>0.23</v>
      </c>
    </row>
    <row r="2542" spans="1:4">
      <c r="A2542" s="82">
        <v>249</v>
      </c>
      <c r="B2542" s="82" t="s">
        <v>158</v>
      </c>
      <c r="C2542" s="82">
        <v>2</v>
      </c>
      <c r="D2542" s="82">
        <v>0.46</v>
      </c>
    </row>
    <row r="2543" spans="1:4">
      <c r="A2543" s="82">
        <v>250</v>
      </c>
      <c r="B2543" s="82" t="s">
        <v>1005</v>
      </c>
      <c r="C2543" s="82">
        <v>1</v>
      </c>
      <c r="D2543" s="82">
        <v>0.23</v>
      </c>
    </row>
    <row r="2544" spans="1:4">
      <c r="A2544" s="82">
        <v>251</v>
      </c>
      <c r="B2544" s="82" t="s">
        <v>160</v>
      </c>
      <c r="C2544" s="82">
        <v>6</v>
      </c>
      <c r="D2544" s="82">
        <v>1.38</v>
      </c>
    </row>
    <row r="2545" spans="1:4">
      <c r="A2545" s="82">
        <v>252</v>
      </c>
      <c r="B2545" s="82" t="s">
        <v>1011</v>
      </c>
      <c r="C2545" s="82">
        <v>1</v>
      </c>
      <c r="D2545" s="82">
        <v>0.23</v>
      </c>
    </row>
    <row r="2546" spans="1:4">
      <c r="A2546" s="82">
        <v>253</v>
      </c>
      <c r="B2546" s="82" t="s">
        <v>1012</v>
      </c>
      <c r="C2546" s="82">
        <v>1</v>
      </c>
      <c r="D2546" s="82">
        <v>0.23</v>
      </c>
    </row>
    <row r="2547" spans="1:4">
      <c r="A2547" s="82">
        <v>254</v>
      </c>
      <c r="B2547" s="82" t="s">
        <v>1015</v>
      </c>
      <c r="C2547" s="82">
        <v>1</v>
      </c>
      <c r="D2547" s="82">
        <v>0.23</v>
      </c>
    </row>
    <row r="2548" spans="1:4">
      <c r="A2548" s="82">
        <v>255</v>
      </c>
      <c r="B2548" s="82" t="s">
        <v>1016</v>
      </c>
      <c r="C2548" s="82">
        <v>1</v>
      </c>
      <c r="D2548" s="82">
        <v>0.23</v>
      </c>
    </row>
    <row r="2549" spans="1:4">
      <c r="A2549" s="82">
        <v>256</v>
      </c>
      <c r="B2549" s="82" t="s">
        <v>1017</v>
      </c>
      <c r="C2549" s="82">
        <v>1</v>
      </c>
      <c r="D2549" s="82">
        <v>0.23</v>
      </c>
    </row>
    <row r="2550" spans="1:4">
      <c r="A2550" s="82">
        <v>257</v>
      </c>
      <c r="B2550" s="82" t="s">
        <v>1018</v>
      </c>
      <c r="C2550" s="82">
        <v>1</v>
      </c>
      <c r="D2550" s="82">
        <v>0.23</v>
      </c>
    </row>
    <row r="2551" spans="1:4">
      <c r="A2551" s="82">
        <v>258</v>
      </c>
      <c r="B2551" s="82" t="s">
        <v>165</v>
      </c>
      <c r="C2551" s="82">
        <v>1</v>
      </c>
      <c r="D2551" s="82">
        <v>0.23</v>
      </c>
    </row>
    <row r="2552" spans="1:4">
      <c r="A2552" s="82">
        <v>259</v>
      </c>
      <c r="B2552" s="82" t="s">
        <v>1019</v>
      </c>
      <c r="C2552" s="82">
        <v>2</v>
      </c>
      <c r="D2552" s="82">
        <v>0.46</v>
      </c>
    </row>
    <row r="2553" spans="1:4">
      <c r="A2553" s="82">
        <v>260</v>
      </c>
      <c r="B2553" s="82" t="s">
        <v>1022</v>
      </c>
      <c r="C2553" s="82">
        <v>1</v>
      </c>
      <c r="D2553" s="82">
        <v>0.23</v>
      </c>
    </row>
    <row r="2554" spans="1:4">
      <c r="A2554" s="82">
        <v>261</v>
      </c>
      <c r="B2554" s="82" t="s">
        <v>1026</v>
      </c>
      <c r="C2554" s="82">
        <v>1</v>
      </c>
      <c r="D2554" s="82">
        <v>0.23</v>
      </c>
    </row>
    <row r="2555" spans="1:4">
      <c r="A2555" s="82">
        <v>262</v>
      </c>
      <c r="B2555" s="82" t="s">
        <v>1027</v>
      </c>
      <c r="C2555" s="82">
        <v>1</v>
      </c>
      <c r="D2555" s="82">
        <v>0.23</v>
      </c>
    </row>
    <row r="2556" spans="1:4">
      <c r="A2556" s="82">
        <v>263</v>
      </c>
      <c r="B2556" s="82" t="s">
        <v>1033</v>
      </c>
      <c r="C2556" s="82">
        <v>1</v>
      </c>
      <c r="D2556" s="82">
        <v>0.23</v>
      </c>
    </row>
    <row r="2557" spans="1:4">
      <c r="A2557" s="82">
        <v>264</v>
      </c>
      <c r="B2557" s="82" t="s">
        <v>1035</v>
      </c>
      <c r="C2557" s="82">
        <v>1</v>
      </c>
      <c r="D2557" s="82">
        <v>0.23</v>
      </c>
    </row>
    <row r="2558" spans="1:4">
      <c r="A2558" s="82">
        <v>265</v>
      </c>
      <c r="B2558" s="82" t="s">
        <v>1041</v>
      </c>
      <c r="C2558" s="82">
        <v>1</v>
      </c>
      <c r="D2558" s="82">
        <v>0.23</v>
      </c>
    </row>
    <row r="2559" spans="1:4">
      <c r="A2559" s="82">
        <v>266</v>
      </c>
      <c r="B2559" s="82" t="s">
        <v>1042</v>
      </c>
      <c r="C2559" s="82">
        <v>1</v>
      </c>
      <c r="D2559" s="82">
        <v>0.23</v>
      </c>
    </row>
    <row r="2560" spans="1:4">
      <c r="A2560" s="82">
        <v>267</v>
      </c>
      <c r="B2560" s="82" t="s">
        <v>1046</v>
      </c>
      <c r="C2560" s="82">
        <v>1</v>
      </c>
      <c r="D2560" s="82">
        <v>0.23</v>
      </c>
    </row>
    <row r="2561" spans="1:4">
      <c r="A2561" s="82">
        <v>268</v>
      </c>
      <c r="B2561" s="82" t="s">
        <v>1048</v>
      </c>
      <c r="C2561" s="82">
        <v>6</v>
      </c>
      <c r="D2561" s="82">
        <v>1.38</v>
      </c>
    </row>
    <row r="2562" spans="1:4">
      <c r="A2562" s="82">
        <v>269</v>
      </c>
      <c r="B2562" s="82" t="s">
        <v>1067</v>
      </c>
      <c r="C2562" s="82">
        <v>3</v>
      </c>
      <c r="D2562" s="82">
        <v>0.69</v>
      </c>
    </row>
    <row r="2563" spans="1:4">
      <c r="A2563" s="82">
        <v>270</v>
      </c>
      <c r="B2563" s="82" t="s">
        <v>1068</v>
      </c>
      <c r="C2563" s="82">
        <v>1</v>
      </c>
      <c r="D2563" s="82">
        <v>0.23</v>
      </c>
    </row>
    <row r="2564" spans="1:4">
      <c r="A2564" s="82">
        <v>271</v>
      </c>
      <c r="B2564" s="82" t="s">
        <v>1070</v>
      </c>
      <c r="C2564" s="82">
        <v>1</v>
      </c>
      <c r="D2564" s="82">
        <v>0.23</v>
      </c>
    </row>
    <row r="2565" spans="1:4">
      <c r="A2565" s="82">
        <v>272</v>
      </c>
      <c r="B2565" s="82" t="s">
        <v>1071</v>
      </c>
      <c r="C2565" s="82">
        <v>1</v>
      </c>
      <c r="D2565" s="82">
        <v>0.23</v>
      </c>
    </row>
    <row r="2566" spans="1:4" ht="38.25">
      <c r="A2566" s="82">
        <v>273</v>
      </c>
      <c r="B2566" s="82" t="s">
        <v>1076</v>
      </c>
      <c r="C2566" s="82">
        <v>1</v>
      </c>
      <c r="D2566" s="82">
        <v>0.23</v>
      </c>
    </row>
    <row r="2567" spans="1:4">
      <c r="A2567" s="82">
        <v>274</v>
      </c>
      <c r="B2567" s="82" t="s">
        <v>1078</v>
      </c>
      <c r="C2567" s="82">
        <v>1</v>
      </c>
      <c r="D2567" s="82">
        <v>0.23</v>
      </c>
    </row>
    <row r="2568" spans="1:4">
      <c r="A2568" s="82">
        <v>275</v>
      </c>
      <c r="B2568" s="82" t="s">
        <v>1079</v>
      </c>
      <c r="C2568" s="82">
        <v>1</v>
      </c>
      <c r="D2568" s="82">
        <v>0.23</v>
      </c>
    </row>
    <row r="2569" spans="1:4">
      <c r="A2569" s="82">
        <v>276</v>
      </c>
      <c r="B2569" s="82" t="s">
        <v>1080</v>
      </c>
      <c r="C2569" s="82">
        <v>1</v>
      </c>
      <c r="D2569" s="82">
        <v>0.23</v>
      </c>
    </row>
    <row r="2570" spans="1:4">
      <c r="A2570" s="82">
        <v>277</v>
      </c>
      <c r="B2570" s="82" t="s">
        <v>1083</v>
      </c>
      <c r="C2570" s="82">
        <v>1</v>
      </c>
      <c r="D2570" s="82">
        <v>0.23</v>
      </c>
    </row>
    <row r="2571" spans="1:4">
      <c r="A2571" s="82">
        <v>278</v>
      </c>
      <c r="B2571" s="82" t="s">
        <v>1084</v>
      </c>
      <c r="C2571" s="82">
        <v>2</v>
      </c>
      <c r="D2571" s="82">
        <v>0.46</v>
      </c>
    </row>
    <row r="2572" spans="1:4">
      <c r="A2572" s="82">
        <v>279</v>
      </c>
      <c r="B2572" s="82" t="s">
        <v>1085</v>
      </c>
      <c r="C2572" s="82">
        <v>1</v>
      </c>
      <c r="D2572" s="82">
        <v>0.23</v>
      </c>
    </row>
    <row r="2573" spans="1:4">
      <c r="A2573" s="82">
        <v>280</v>
      </c>
      <c r="B2573" s="82" t="s">
        <v>1087</v>
      </c>
      <c r="C2573" s="82">
        <v>1</v>
      </c>
      <c r="D2573" s="82">
        <v>0.23</v>
      </c>
    </row>
    <row r="2574" spans="1:4">
      <c r="A2574" s="82">
        <v>281</v>
      </c>
      <c r="B2574" s="82" t="s">
        <v>1088</v>
      </c>
      <c r="C2574" s="82">
        <v>1</v>
      </c>
      <c r="D2574" s="82">
        <v>0.23</v>
      </c>
    </row>
    <row r="2575" spans="1:4">
      <c r="A2575" s="82">
        <v>282</v>
      </c>
      <c r="B2575" s="82" t="s">
        <v>1091</v>
      </c>
      <c r="C2575" s="82">
        <v>1</v>
      </c>
      <c r="D2575" s="82">
        <v>0.23</v>
      </c>
    </row>
    <row r="2576" spans="1:4">
      <c r="A2576" s="82">
        <v>283</v>
      </c>
      <c r="B2576" s="82" t="s">
        <v>1092</v>
      </c>
      <c r="C2576" s="82">
        <v>1</v>
      </c>
      <c r="D2576" s="82">
        <v>0.23</v>
      </c>
    </row>
    <row r="2577" spans="1:4">
      <c r="A2577" s="82">
        <v>284</v>
      </c>
      <c r="B2577" s="82" t="s">
        <v>1093</v>
      </c>
      <c r="C2577" s="82">
        <v>1</v>
      </c>
      <c r="D2577" s="82">
        <v>0.23</v>
      </c>
    </row>
    <row r="2578" spans="1:4">
      <c r="A2578" s="82">
        <v>285</v>
      </c>
      <c r="B2578" s="82" t="s">
        <v>1096</v>
      </c>
      <c r="C2578" s="82">
        <v>3</v>
      </c>
      <c r="D2578" s="82">
        <v>0.69</v>
      </c>
    </row>
    <row r="2579" spans="1:4">
      <c r="A2579" s="82">
        <v>286</v>
      </c>
      <c r="B2579" s="82" t="s">
        <v>1097</v>
      </c>
      <c r="C2579" s="82">
        <v>1</v>
      </c>
      <c r="D2579" s="82">
        <v>0.23</v>
      </c>
    </row>
    <row r="2580" spans="1:4">
      <c r="A2580" s="82">
        <v>287</v>
      </c>
      <c r="B2580" s="82" t="s">
        <v>1101</v>
      </c>
      <c r="C2580" s="82">
        <v>1</v>
      </c>
      <c r="D2580" s="82">
        <v>0.23</v>
      </c>
    </row>
    <row r="2581" spans="1:4">
      <c r="A2581" s="82">
        <v>288</v>
      </c>
      <c r="B2581" s="82" t="s">
        <v>1107</v>
      </c>
      <c r="C2581" s="82">
        <v>1</v>
      </c>
      <c r="D2581" s="82">
        <v>0.23</v>
      </c>
    </row>
    <row r="2582" spans="1:4" ht="25.5">
      <c r="A2582" s="82">
        <v>289</v>
      </c>
      <c r="B2582" s="82" t="s">
        <v>1110</v>
      </c>
      <c r="C2582" s="82">
        <v>1</v>
      </c>
      <c r="D2582" s="82">
        <v>0.23</v>
      </c>
    </row>
    <row r="2583" spans="1:4">
      <c r="A2583" s="82">
        <v>290</v>
      </c>
      <c r="B2583" s="82" t="s">
        <v>1122</v>
      </c>
      <c r="C2583" s="82">
        <v>1</v>
      </c>
      <c r="D2583" s="82">
        <v>0.23</v>
      </c>
    </row>
    <row r="2584" spans="1:4" ht="25.5">
      <c r="A2584" s="82">
        <v>291</v>
      </c>
      <c r="B2584" s="82" t="s">
        <v>1123</v>
      </c>
      <c r="C2584" s="82">
        <v>1</v>
      </c>
      <c r="D2584" s="82">
        <v>0.23</v>
      </c>
    </row>
    <row r="2585" spans="1:4">
      <c r="A2585" s="82">
        <v>292</v>
      </c>
      <c r="B2585" s="82" t="s">
        <v>1126</v>
      </c>
      <c r="C2585" s="82">
        <v>1</v>
      </c>
      <c r="D2585" s="82">
        <v>0.23</v>
      </c>
    </row>
    <row r="2586" spans="1:4">
      <c r="A2586" s="82">
        <v>293</v>
      </c>
      <c r="B2586" s="82" t="s">
        <v>1127</v>
      </c>
      <c r="C2586" s="82">
        <v>1</v>
      </c>
      <c r="D2586" s="82">
        <v>0.23</v>
      </c>
    </row>
    <row r="2587" spans="1:4">
      <c r="A2587" s="82">
        <v>294</v>
      </c>
      <c r="B2587" s="82" t="s">
        <v>1130</v>
      </c>
      <c r="C2587" s="82">
        <v>1</v>
      </c>
      <c r="D2587" s="82">
        <v>0.23</v>
      </c>
    </row>
    <row r="2588" spans="1:4">
      <c r="A2588" s="82">
        <v>295</v>
      </c>
      <c r="B2588" s="82" t="s">
        <v>1149</v>
      </c>
      <c r="C2588" s="82">
        <v>1</v>
      </c>
      <c r="D2588" s="82">
        <v>0.23</v>
      </c>
    </row>
    <row r="2589" spans="1:4">
      <c r="A2589" s="82">
        <v>296</v>
      </c>
      <c r="B2589" s="82" t="s">
        <v>1154</v>
      </c>
      <c r="C2589" s="82">
        <v>1</v>
      </c>
      <c r="D2589" s="82">
        <v>0.23</v>
      </c>
    </row>
    <row r="2590" spans="1:4">
      <c r="A2590" s="82">
        <v>297</v>
      </c>
      <c r="B2590" s="82" t="s">
        <v>1159</v>
      </c>
      <c r="C2590" s="82">
        <v>1</v>
      </c>
      <c r="D2590" s="82">
        <v>0.23</v>
      </c>
    </row>
    <row r="2591" spans="1:4">
      <c r="A2591" s="82">
        <v>298</v>
      </c>
      <c r="B2591" s="82" t="s">
        <v>340</v>
      </c>
      <c r="C2591" s="82">
        <v>1</v>
      </c>
      <c r="D2591" s="82">
        <v>0.23</v>
      </c>
    </row>
    <row r="2592" spans="1:4">
      <c r="A2592" s="82">
        <v>299</v>
      </c>
      <c r="B2592" s="82" t="s">
        <v>1168</v>
      </c>
      <c r="C2592" s="82">
        <v>1</v>
      </c>
      <c r="D2592" s="82">
        <v>0.23</v>
      </c>
    </row>
    <row r="2593" spans="1:4">
      <c r="A2593" s="82">
        <v>300</v>
      </c>
      <c r="B2593" s="82" t="s">
        <v>1173</v>
      </c>
      <c r="C2593" s="82">
        <v>1</v>
      </c>
      <c r="D2593" s="82">
        <v>0.23</v>
      </c>
    </row>
    <row r="2594" spans="1:4">
      <c r="A2594" s="82">
        <v>301</v>
      </c>
      <c r="B2594" s="82" t="s">
        <v>146</v>
      </c>
      <c r="C2594" s="82">
        <v>1</v>
      </c>
      <c r="D2594" s="82">
        <v>0.23</v>
      </c>
    </row>
    <row r="2596" spans="1:4" ht="18.75">
      <c r="A2596" s="104" t="s">
        <v>1914</v>
      </c>
      <c r="B2596" s="104"/>
      <c r="C2596" s="104"/>
      <c r="D2596" s="104"/>
    </row>
    <row r="2597" spans="1:4">
      <c r="A2597" s="85" t="s">
        <v>1890</v>
      </c>
      <c r="B2597" s="84"/>
      <c r="C2597" s="84"/>
      <c r="D2597" s="84"/>
    </row>
    <row r="2598" spans="1:4" ht="76.5">
      <c r="A2598" s="81" t="s">
        <v>1</v>
      </c>
      <c r="B2598" s="81" t="s">
        <v>2</v>
      </c>
      <c r="C2598" s="81" t="s">
        <v>3</v>
      </c>
      <c r="D2598" s="81" t="s">
        <v>4</v>
      </c>
    </row>
    <row r="2599" spans="1:4" ht="38.25">
      <c r="A2599" s="82">
        <v>1</v>
      </c>
      <c r="B2599" s="82" t="s">
        <v>330</v>
      </c>
      <c r="C2599" s="82">
        <v>1</v>
      </c>
      <c r="D2599" s="82">
        <v>0.28000000000000003</v>
      </c>
    </row>
    <row r="2600" spans="1:4">
      <c r="A2600" s="82">
        <v>2</v>
      </c>
      <c r="B2600" s="82" t="s">
        <v>335</v>
      </c>
      <c r="C2600" s="82">
        <v>1</v>
      </c>
      <c r="D2600" s="82">
        <v>0.28000000000000003</v>
      </c>
    </row>
    <row r="2601" spans="1:4">
      <c r="A2601" s="82">
        <v>3</v>
      </c>
      <c r="B2601" s="82" t="s">
        <v>341</v>
      </c>
      <c r="C2601" s="82">
        <v>1</v>
      </c>
      <c r="D2601" s="82">
        <v>0.28000000000000003</v>
      </c>
    </row>
    <row r="2602" spans="1:4">
      <c r="A2602" s="82">
        <v>4</v>
      </c>
      <c r="B2602" s="82" t="s">
        <v>42</v>
      </c>
      <c r="C2602" s="82">
        <v>11</v>
      </c>
      <c r="D2602" s="82">
        <v>3.08</v>
      </c>
    </row>
    <row r="2603" spans="1:4">
      <c r="A2603" s="82">
        <v>5</v>
      </c>
      <c r="B2603" s="82" t="s">
        <v>1891</v>
      </c>
      <c r="C2603" s="82">
        <v>1</v>
      </c>
      <c r="D2603" s="82">
        <v>0.28000000000000003</v>
      </c>
    </row>
    <row r="2604" spans="1:4">
      <c r="A2604" s="82">
        <v>6</v>
      </c>
      <c r="B2604" s="82" t="s">
        <v>1891</v>
      </c>
      <c r="C2604" s="82">
        <v>9</v>
      </c>
      <c r="D2604" s="82">
        <v>2.52</v>
      </c>
    </row>
    <row r="2605" spans="1:4">
      <c r="A2605" s="82">
        <v>7</v>
      </c>
      <c r="B2605" s="82" t="s">
        <v>331</v>
      </c>
      <c r="C2605" s="82">
        <v>1</v>
      </c>
      <c r="D2605" s="82">
        <v>0.28000000000000003</v>
      </c>
    </row>
    <row r="2606" spans="1:4">
      <c r="A2606" s="82">
        <v>8</v>
      </c>
      <c r="B2606" s="82" t="s">
        <v>44</v>
      </c>
      <c r="C2606" s="82">
        <v>2</v>
      </c>
      <c r="D2606" s="82">
        <v>0.56000000000000005</v>
      </c>
    </row>
    <row r="2607" spans="1:4">
      <c r="A2607" s="82">
        <v>9</v>
      </c>
      <c r="B2607" s="82" t="s">
        <v>349</v>
      </c>
      <c r="C2607" s="82">
        <v>1</v>
      </c>
      <c r="D2607" s="82">
        <v>0.28000000000000003</v>
      </c>
    </row>
    <row r="2608" spans="1:4">
      <c r="A2608" s="82">
        <v>10</v>
      </c>
      <c r="B2608" s="82" t="s">
        <v>351</v>
      </c>
      <c r="C2608" s="82">
        <v>1</v>
      </c>
      <c r="D2608" s="82">
        <v>0.28000000000000003</v>
      </c>
    </row>
    <row r="2609" spans="1:4">
      <c r="A2609" s="82">
        <v>11</v>
      </c>
      <c r="B2609" s="82" t="s">
        <v>353</v>
      </c>
      <c r="C2609" s="82">
        <v>2</v>
      </c>
      <c r="D2609" s="82">
        <v>0.56000000000000005</v>
      </c>
    </row>
    <row r="2610" spans="1:4">
      <c r="A2610" s="82">
        <v>12</v>
      </c>
      <c r="B2610" s="82" t="s">
        <v>355</v>
      </c>
      <c r="C2610" s="82">
        <v>1</v>
      </c>
      <c r="D2610" s="82">
        <v>0.28000000000000003</v>
      </c>
    </row>
    <row r="2611" spans="1:4">
      <c r="A2611" s="82">
        <v>13</v>
      </c>
      <c r="B2611" s="82" t="s">
        <v>356</v>
      </c>
      <c r="C2611" s="82">
        <v>1</v>
      </c>
      <c r="D2611" s="82">
        <v>0.28000000000000003</v>
      </c>
    </row>
    <row r="2612" spans="1:4">
      <c r="A2612" s="82">
        <v>14</v>
      </c>
      <c r="B2612" s="82" t="s">
        <v>358</v>
      </c>
      <c r="C2612" s="82">
        <v>1</v>
      </c>
      <c r="D2612" s="82">
        <v>0.28000000000000003</v>
      </c>
    </row>
    <row r="2613" spans="1:4">
      <c r="A2613" s="82">
        <v>15</v>
      </c>
      <c r="B2613" s="82" t="s">
        <v>359</v>
      </c>
      <c r="C2613" s="82">
        <v>1</v>
      </c>
      <c r="D2613" s="82">
        <v>0.28000000000000003</v>
      </c>
    </row>
    <row r="2614" spans="1:4">
      <c r="A2614" s="82">
        <v>16</v>
      </c>
      <c r="B2614" s="82" t="s">
        <v>361</v>
      </c>
      <c r="C2614" s="82">
        <v>1</v>
      </c>
      <c r="D2614" s="82">
        <v>0.28000000000000003</v>
      </c>
    </row>
    <row r="2615" spans="1:4">
      <c r="A2615" s="82">
        <v>17</v>
      </c>
      <c r="B2615" s="82" t="s">
        <v>362</v>
      </c>
      <c r="C2615" s="82">
        <v>1</v>
      </c>
      <c r="D2615" s="82">
        <v>0.28000000000000003</v>
      </c>
    </row>
    <row r="2616" spans="1:4">
      <c r="A2616" s="82">
        <v>18</v>
      </c>
      <c r="B2616" s="82" t="s">
        <v>53</v>
      </c>
      <c r="C2616" s="82">
        <v>2</v>
      </c>
      <c r="D2616" s="82">
        <v>0.56000000000000005</v>
      </c>
    </row>
    <row r="2617" spans="1:4">
      <c r="A2617" s="82">
        <v>19</v>
      </c>
      <c r="B2617" s="82" t="s">
        <v>368</v>
      </c>
      <c r="C2617" s="82">
        <v>1</v>
      </c>
      <c r="D2617" s="82">
        <v>0.28000000000000003</v>
      </c>
    </row>
    <row r="2618" spans="1:4">
      <c r="A2618" s="82">
        <v>20</v>
      </c>
      <c r="B2618" s="82" t="s">
        <v>374</v>
      </c>
      <c r="C2618" s="82">
        <v>1</v>
      </c>
      <c r="D2618" s="82">
        <v>0.28000000000000003</v>
      </c>
    </row>
    <row r="2619" spans="1:4" ht="25.5">
      <c r="A2619" s="82">
        <v>21</v>
      </c>
      <c r="B2619" s="82" t="s">
        <v>377</v>
      </c>
      <c r="C2619" s="82">
        <v>1</v>
      </c>
      <c r="D2619" s="82">
        <v>0.28000000000000003</v>
      </c>
    </row>
    <row r="2620" spans="1:4">
      <c r="A2620" s="82">
        <v>22</v>
      </c>
      <c r="B2620" s="82" t="s">
        <v>379</v>
      </c>
      <c r="C2620" s="82">
        <v>1</v>
      </c>
      <c r="D2620" s="82">
        <v>0.28000000000000003</v>
      </c>
    </row>
    <row r="2621" spans="1:4">
      <c r="A2621" s="82">
        <v>23</v>
      </c>
      <c r="B2621" s="82" t="s">
        <v>380</v>
      </c>
      <c r="C2621" s="82">
        <v>1</v>
      </c>
      <c r="D2621" s="82">
        <v>0.28000000000000003</v>
      </c>
    </row>
    <row r="2622" spans="1:4">
      <c r="A2622" s="82">
        <v>24</v>
      </c>
      <c r="B2622" s="82" t="s">
        <v>57</v>
      </c>
      <c r="C2622" s="82">
        <v>5</v>
      </c>
      <c r="D2622" s="82">
        <v>1.4</v>
      </c>
    </row>
    <row r="2623" spans="1:4">
      <c r="A2623" s="82">
        <v>25</v>
      </c>
      <c r="B2623" s="82" t="s">
        <v>381</v>
      </c>
      <c r="C2623" s="82">
        <v>1</v>
      </c>
      <c r="D2623" s="82">
        <v>0.28000000000000003</v>
      </c>
    </row>
    <row r="2624" spans="1:4">
      <c r="A2624" s="82">
        <v>26</v>
      </c>
      <c r="B2624" s="82" t="s">
        <v>382</v>
      </c>
      <c r="C2624" s="82">
        <v>1</v>
      </c>
      <c r="D2624" s="82">
        <v>0.28000000000000003</v>
      </c>
    </row>
    <row r="2625" spans="1:4">
      <c r="A2625" s="82">
        <v>27</v>
      </c>
      <c r="B2625" s="82" t="s">
        <v>386</v>
      </c>
      <c r="C2625" s="82">
        <v>1</v>
      </c>
      <c r="D2625" s="82">
        <v>0.28000000000000003</v>
      </c>
    </row>
    <row r="2626" spans="1:4">
      <c r="A2626" s="82">
        <v>28</v>
      </c>
      <c r="B2626" s="82" t="s">
        <v>387</v>
      </c>
      <c r="C2626" s="82">
        <v>1</v>
      </c>
      <c r="D2626" s="82">
        <v>0.28000000000000003</v>
      </c>
    </row>
    <row r="2627" spans="1:4">
      <c r="A2627" s="82">
        <v>29</v>
      </c>
      <c r="B2627" s="82" t="s">
        <v>388</v>
      </c>
      <c r="C2627" s="82">
        <v>2</v>
      </c>
      <c r="D2627" s="82">
        <v>0.56000000000000005</v>
      </c>
    </row>
    <row r="2628" spans="1:4">
      <c r="A2628" s="82">
        <v>30</v>
      </c>
      <c r="B2628" s="82" t="s">
        <v>391</v>
      </c>
      <c r="C2628" s="82">
        <v>1</v>
      </c>
      <c r="D2628" s="82">
        <v>0.28000000000000003</v>
      </c>
    </row>
    <row r="2629" spans="1:4">
      <c r="A2629" s="82">
        <v>31</v>
      </c>
      <c r="B2629" s="82" t="s">
        <v>399</v>
      </c>
      <c r="C2629" s="82">
        <v>1</v>
      </c>
      <c r="D2629" s="82">
        <v>0.28000000000000003</v>
      </c>
    </row>
    <row r="2630" spans="1:4">
      <c r="A2630" s="82">
        <v>32</v>
      </c>
      <c r="B2630" s="82" t="s">
        <v>400</v>
      </c>
      <c r="C2630" s="82">
        <v>1</v>
      </c>
      <c r="D2630" s="82">
        <v>0.28000000000000003</v>
      </c>
    </row>
    <row r="2631" spans="1:4">
      <c r="A2631" s="82">
        <v>33</v>
      </c>
      <c r="B2631" s="82" t="s">
        <v>60</v>
      </c>
      <c r="C2631" s="82">
        <v>3</v>
      </c>
      <c r="D2631" s="82">
        <v>0.84</v>
      </c>
    </row>
    <row r="2632" spans="1:4">
      <c r="A2632" s="82">
        <v>34</v>
      </c>
      <c r="B2632" s="82" t="s">
        <v>1879</v>
      </c>
      <c r="C2632" s="82">
        <v>2</v>
      </c>
      <c r="D2632" s="82">
        <v>0.56000000000000005</v>
      </c>
    </row>
    <row r="2633" spans="1:4">
      <c r="A2633" s="82">
        <v>35</v>
      </c>
      <c r="B2633" s="82" t="s">
        <v>409</v>
      </c>
      <c r="C2633" s="82">
        <v>1</v>
      </c>
      <c r="D2633" s="82">
        <v>0.28000000000000003</v>
      </c>
    </row>
    <row r="2634" spans="1:4">
      <c r="A2634" s="82">
        <v>36</v>
      </c>
      <c r="B2634" s="82" t="s">
        <v>411</v>
      </c>
      <c r="C2634" s="82">
        <v>1</v>
      </c>
      <c r="D2634" s="82">
        <v>0.28000000000000003</v>
      </c>
    </row>
    <row r="2635" spans="1:4">
      <c r="A2635" s="82">
        <v>37</v>
      </c>
      <c r="B2635" s="82" t="s">
        <v>415</v>
      </c>
      <c r="C2635" s="82">
        <v>1</v>
      </c>
      <c r="D2635" s="82">
        <v>0.28000000000000003</v>
      </c>
    </row>
    <row r="2636" spans="1:4">
      <c r="A2636" s="82">
        <v>38</v>
      </c>
      <c r="B2636" s="82" t="s">
        <v>70</v>
      </c>
      <c r="C2636" s="82">
        <v>2</v>
      </c>
      <c r="D2636" s="82">
        <v>0.56000000000000005</v>
      </c>
    </row>
    <row r="2637" spans="1:4">
      <c r="A2637" s="82">
        <v>39</v>
      </c>
      <c r="B2637" s="82" t="s">
        <v>423</v>
      </c>
      <c r="C2637" s="82">
        <v>1</v>
      </c>
      <c r="D2637" s="82">
        <v>0.28000000000000003</v>
      </c>
    </row>
    <row r="2638" spans="1:4">
      <c r="A2638" s="82">
        <v>40</v>
      </c>
      <c r="B2638" s="82" t="s">
        <v>424</v>
      </c>
      <c r="C2638" s="82">
        <v>1</v>
      </c>
      <c r="D2638" s="82">
        <v>0.28000000000000003</v>
      </c>
    </row>
    <row r="2639" spans="1:4">
      <c r="A2639" s="82">
        <v>41</v>
      </c>
      <c r="B2639" s="82" t="s">
        <v>426</v>
      </c>
      <c r="C2639" s="82">
        <v>1</v>
      </c>
      <c r="D2639" s="82">
        <v>0.28000000000000003</v>
      </c>
    </row>
    <row r="2640" spans="1:4">
      <c r="A2640" s="82">
        <v>42</v>
      </c>
      <c r="B2640" s="82" t="s">
        <v>429</v>
      </c>
      <c r="C2640" s="82">
        <v>1</v>
      </c>
      <c r="D2640" s="82">
        <v>0.28000000000000003</v>
      </c>
    </row>
    <row r="2641" spans="1:4">
      <c r="A2641" s="82">
        <v>43</v>
      </c>
      <c r="B2641" s="82" t="s">
        <v>430</v>
      </c>
      <c r="C2641" s="82">
        <v>1</v>
      </c>
      <c r="D2641" s="82">
        <v>0.28000000000000003</v>
      </c>
    </row>
    <row r="2642" spans="1:4">
      <c r="A2642" s="82">
        <v>44</v>
      </c>
      <c r="B2642" s="82" t="s">
        <v>431</v>
      </c>
      <c r="C2642" s="82">
        <v>1</v>
      </c>
      <c r="D2642" s="82">
        <v>0.28000000000000003</v>
      </c>
    </row>
    <row r="2643" spans="1:4">
      <c r="A2643" s="82">
        <v>45</v>
      </c>
      <c r="B2643" s="82" t="s">
        <v>439</v>
      </c>
      <c r="C2643" s="82">
        <v>1</v>
      </c>
      <c r="D2643" s="82">
        <v>0.28000000000000003</v>
      </c>
    </row>
    <row r="2644" spans="1:4">
      <c r="A2644" s="82">
        <v>46</v>
      </c>
      <c r="B2644" s="82" t="s">
        <v>441</v>
      </c>
      <c r="C2644" s="82">
        <v>1</v>
      </c>
      <c r="D2644" s="82">
        <v>0.28000000000000003</v>
      </c>
    </row>
    <row r="2645" spans="1:4">
      <c r="A2645" s="82">
        <v>47</v>
      </c>
      <c r="B2645" s="82" t="s">
        <v>445</v>
      </c>
      <c r="C2645" s="82">
        <v>1</v>
      </c>
      <c r="D2645" s="82">
        <v>0.28000000000000003</v>
      </c>
    </row>
    <row r="2646" spans="1:4">
      <c r="A2646" s="82">
        <v>48</v>
      </c>
      <c r="B2646" s="82" t="s">
        <v>450</v>
      </c>
      <c r="C2646" s="82">
        <v>1</v>
      </c>
      <c r="D2646" s="82">
        <v>0.28000000000000003</v>
      </c>
    </row>
    <row r="2647" spans="1:4">
      <c r="A2647" s="82">
        <v>49</v>
      </c>
      <c r="B2647" s="82" t="s">
        <v>452</v>
      </c>
      <c r="C2647" s="82">
        <v>1</v>
      </c>
      <c r="D2647" s="82">
        <v>0.28000000000000003</v>
      </c>
    </row>
    <row r="2648" spans="1:4">
      <c r="A2648" s="82">
        <v>50</v>
      </c>
      <c r="B2648" s="82" t="s">
        <v>455</v>
      </c>
      <c r="C2648" s="82">
        <v>1</v>
      </c>
      <c r="D2648" s="82">
        <v>0.28000000000000003</v>
      </c>
    </row>
    <row r="2649" spans="1:4">
      <c r="A2649" s="82">
        <v>51</v>
      </c>
      <c r="B2649" s="82" t="s">
        <v>457</v>
      </c>
      <c r="C2649" s="82">
        <v>1</v>
      </c>
      <c r="D2649" s="82">
        <v>0.28000000000000003</v>
      </c>
    </row>
    <row r="2650" spans="1:4">
      <c r="A2650" s="82">
        <v>52</v>
      </c>
      <c r="B2650" s="82" t="s">
        <v>458</v>
      </c>
      <c r="C2650" s="82">
        <v>1</v>
      </c>
      <c r="D2650" s="82">
        <v>0.28000000000000003</v>
      </c>
    </row>
    <row r="2651" spans="1:4">
      <c r="A2651" s="82">
        <v>53</v>
      </c>
      <c r="B2651" s="82" t="s">
        <v>460</v>
      </c>
      <c r="C2651" s="82">
        <v>1</v>
      </c>
      <c r="D2651" s="82">
        <v>0.28000000000000003</v>
      </c>
    </row>
    <row r="2652" spans="1:4">
      <c r="A2652" s="82">
        <v>54</v>
      </c>
      <c r="B2652" s="82" t="s">
        <v>461</v>
      </c>
      <c r="C2652" s="82">
        <v>1</v>
      </c>
      <c r="D2652" s="82">
        <v>0.28000000000000003</v>
      </c>
    </row>
    <row r="2653" spans="1:4">
      <c r="A2653" s="82">
        <v>55</v>
      </c>
      <c r="B2653" s="82" t="s">
        <v>472</v>
      </c>
      <c r="C2653" s="82">
        <v>1</v>
      </c>
      <c r="D2653" s="82">
        <v>0.28000000000000003</v>
      </c>
    </row>
    <row r="2654" spans="1:4">
      <c r="A2654" s="82">
        <v>56</v>
      </c>
      <c r="B2654" s="82" t="s">
        <v>473</v>
      </c>
      <c r="C2654" s="82">
        <v>1</v>
      </c>
      <c r="D2654" s="82">
        <v>0.28000000000000003</v>
      </c>
    </row>
    <row r="2655" spans="1:4">
      <c r="A2655" s="82">
        <v>57</v>
      </c>
      <c r="B2655" s="82" t="s">
        <v>477</v>
      </c>
      <c r="C2655" s="82">
        <v>1</v>
      </c>
      <c r="D2655" s="82">
        <v>0.28000000000000003</v>
      </c>
    </row>
    <row r="2656" spans="1:4">
      <c r="A2656" s="82">
        <v>58</v>
      </c>
      <c r="B2656" s="82" t="s">
        <v>479</v>
      </c>
      <c r="C2656" s="82">
        <v>1</v>
      </c>
      <c r="D2656" s="82">
        <v>0.28000000000000003</v>
      </c>
    </row>
    <row r="2657" spans="1:4">
      <c r="A2657" s="82">
        <v>59</v>
      </c>
      <c r="B2657" s="82" t="s">
        <v>487</v>
      </c>
      <c r="C2657" s="82">
        <v>1</v>
      </c>
      <c r="D2657" s="82">
        <v>0.28000000000000003</v>
      </c>
    </row>
    <row r="2658" spans="1:4">
      <c r="A2658" s="82">
        <v>60</v>
      </c>
      <c r="B2658" s="82" t="s">
        <v>491</v>
      </c>
      <c r="C2658" s="82">
        <v>1</v>
      </c>
      <c r="D2658" s="82">
        <v>0.28000000000000003</v>
      </c>
    </row>
    <row r="2659" spans="1:4">
      <c r="A2659" s="82">
        <v>61</v>
      </c>
      <c r="B2659" s="82" t="s">
        <v>492</v>
      </c>
      <c r="C2659" s="82">
        <v>1</v>
      </c>
      <c r="D2659" s="82">
        <v>0.28000000000000003</v>
      </c>
    </row>
    <row r="2660" spans="1:4">
      <c r="A2660" s="82">
        <v>62</v>
      </c>
      <c r="B2660" s="82" t="s">
        <v>493</v>
      </c>
      <c r="C2660" s="82">
        <v>1</v>
      </c>
      <c r="D2660" s="82">
        <v>0.28000000000000003</v>
      </c>
    </row>
    <row r="2661" spans="1:4">
      <c r="A2661" s="82">
        <v>63</v>
      </c>
      <c r="B2661" s="82" t="s">
        <v>494</v>
      </c>
      <c r="C2661" s="82">
        <v>1</v>
      </c>
      <c r="D2661" s="82">
        <v>0.28000000000000003</v>
      </c>
    </row>
    <row r="2662" spans="1:4" ht="38.25">
      <c r="A2662" s="82">
        <v>64</v>
      </c>
      <c r="B2662" s="82" t="s">
        <v>495</v>
      </c>
      <c r="C2662" s="82">
        <v>1</v>
      </c>
      <c r="D2662" s="82">
        <v>0.28000000000000003</v>
      </c>
    </row>
    <row r="2663" spans="1:4">
      <c r="A2663" s="82">
        <v>65</v>
      </c>
      <c r="B2663" s="82" t="s">
        <v>500</v>
      </c>
      <c r="C2663" s="82">
        <v>1</v>
      </c>
      <c r="D2663" s="82">
        <v>0.28000000000000003</v>
      </c>
    </row>
    <row r="2664" spans="1:4">
      <c r="A2664" s="82">
        <v>66</v>
      </c>
      <c r="B2664" s="82" t="s">
        <v>501</v>
      </c>
      <c r="C2664" s="82">
        <v>1</v>
      </c>
      <c r="D2664" s="82">
        <v>0.28000000000000003</v>
      </c>
    </row>
    <row r="2665" spans="1:4" ht="25.5">
      <c r="A2665" s="82">
        <v>67</v>
      </c>
      <c r="B2665" s="82" t="s">
        <v>502</v>
      </c>
      <c r="C2665" s="82">
        <v>2</v>
      </c>
      <c r="D2665" s="82">
        <v>0.56000000000000005</v>
      </c>
    </row>
    <row r="2666" spans="1:4">
      <c r="A2666" s="82">
        <v>68</v>
      </c>
      <c r="B2666" s="82" t="s">
        <v>20</v>
      </c>
      <c r="C2666" s="82">
        <v>7</v>
      </c>
      <c r="D2666" s="82">
        <v>1.96</v>
      </c>
    </row>
    <row r="2667" spans="1:4">
      <c r="A2667" s="82">
        <v>69</v>
      </c>
      <c r="B2667" s="82" t="s">
        <v>511</v>
      </c>
      <c r="C2667" s="82">
        <v>1</v>
      </c>
      <c r="D2667" s="82">
        <v>0.28000000000000003</v>
      </c>
    </row>
    <row r="2668" spans="1:4">
      <c r="A2668" s="82">
        <v>70</v>
      </c>
      <c r="B2668" s="82" t="s">
        <v>81</v>
      </c>
      <c r="C2668" s="82">
        <v>1</v>
      </c>
      <c r="D2668" s="82">
        <v>0.28000000000000003</v>
      </c>
    </row>
    <row r="2669" spans="1:4">
      <c r="A2669" s="82">
        <v>71</v>
      </c>
      <c r="B2669" s="82" t="s">
        <v>512</v>
      </c>
      <c r="C2669" s="82">
        <v>1</v>
      </c>
      <c r="D2669" s="82">
        <v>0.28000000000000003</v>
      </c>
    </row>
    <row r="2670" spans="1:4">
      <c r="A2670" s="82">
        <v>72</v>
      </c>
      <c r="B2670" s="82" t="s">
        <v>512</v>
      </c>
      <c r="C2670" s="82">
        <v>1</v>
      </c>
      <c r="D2670" s="82">
        <v>0.28000000000000003</v>
      </c>
    </row>
    <row r="2671" spans="1:4">
      <c r="A2671" s="82">
        <v>73</v>
      </c>
      <c r="B2671" s="82" t="s">
        <v>515</v>
      </c>
      <c r="C2671" s="82">
        <v>1</v>
      </c>
      <c r="D2671" s="82">
        <v>0.28000000000000003</v>
      </c>
    </row>
    <row r="2672" spans="1:4">
      <c r="A2672" s="82">
        <v>74</v>
      </c>
      <c r="B2672" s="82" t="s">
        <v>516</v>
      </c>
      <c r="C2672" s="82">
        <v>1</v>
      </c>
      <c r="D2672" s="82">
        <v>0.28000000000000003</v>
      </c>
    </row>
    <row r="2673" spans="1:4">
      <c r="A2673" s="82">
        <v>75</v>
      </c>
      <c r="B2673" s="82" t="s">
        <v>86</v>
      </c>
      <c r="C2673" s="82">
        <v>1</v>
      </c>
      <c r="D2673" s="82">
        <v>0.28000000000000003</v>
      </c>
    </row>
    <row r="2674" spans="1:4">
      <c r="A2674" s="82">
        <v>76</v>
      </c>
      <c r="B2674" s="82" t="s">
        <v>524</v>
      </c>
      <c r="C2674" s="82">
        <v>1</v>
      </c>
      <c r="D2674" s="82">
        <v>0.28000000000000003</v>
      </c>
    </row>
    <row r="2675" spans="1:4">
      <c r="A2675" s="82">
        <v>77</v>
      </c>
      <c r="B2675" s="82" t="s">
        <v>526</v>
      </c>
      <c r="C2675" s="82">
        <v>1</v>
      </c>
      <c r="D2675" s="82">
        <v>0.28000000000000003</v>
      </c>
    </row>
    <row r="2676" spans="1:4">
      <c r="A2676" s="82">
        <v>78</v>
      </c>
      <c r="B2676" s="82" t="s">
        <v>529</v>
      </c>
      <c r="C2676" s="82">
        <v>1</v>
      </c>
      <c r="D2676" s="82">
        <v>0.28000000000000003</v>
      </c>
    </row>
    <row r="2677" spans="1:4">
      <c r="A2677" s="82">
        <v>79</v>
      </c>
      <c r="B2677" s="82" t="s">
        <v>531</v>
      </c>
      <c r="C2677" s="82">
        <v>1</v>
      </c>
      <c r="D2677" s="82">
        <v>0.28000000000000003</v>
      </c>
    </row>
    <row r="2678" spans="1:4">
      <c r="A2678" s="82">
        <v>80</v>
      </c>
      <c r="B2678" s="82" t="s">
        <v>532</v>
      </c>
      <c r="C2678" s="82">
        <v>1</v>
      </c>
      <c r="D2678" s="82">
        <v>0.28000000000000003</v>
      </c>
    </row>
    <row r="2679" spans="1:4">
      <c r="A2679" s="82">
        <v>81</v>
      </c>
      <c r="B2679" s="82" t="s">
        <v>534</v>
      </c>
      <c r="C2679" s="82">
        <v>2</v>
      </c>
      <c r="D2679" s="82">
        <v>0.56000000000000005</v>
      </c>
    </row>
    <row r="2680" spans="1:4">
      <c r="A2680" s="82">
        <v>82</v>
      </c>
      <c r="B2680" s="82" t="s">
        <v>540</v>
      </c>
      <c r="C2680" s="82">
        <v>1</v>
      </c>
      <c r="D2680" s="82">
        <v>0.28000000000000003</v>
      </c>
    </row>
    <row r="2681" spans="1:4">
      <c r="A2681" s="82">
        <v>83</v>
      </c>
      <c r="B2681" s="82" t="s">
        <v>541</v>
      </c>
      <c r="C2681" s="82">
        <v>1</v>
      </c>
      <c r="D2681" s="82">
        <v>0.28000000000000003</v>
      </c>
    </row>
    <row r="2682" spans="1:4">
      <c r="A2682" s="82">
        <v>84</v>
      </c>
      <c r="B2682" s="82" t="s">
        <v>543</v>
      </c>
      <c r="C2682" s="82">
        <v>1</v>
      </c>
      <c r="D2682" s="82">
        <v>0.28000000000000003</v>
      </c>
    </row>
    <row r="2683" spans="1:4">
      <c r="A2683" s="82">
        <v>85</v>
      </c>
      <c r="B2683" s="82" t="s">
        <v>553</v>
      </c>
      <c r="C2683" s="82">
        <v>1</v>
      </c>
      <c r="D2683" s="82">
        <v>0.28000000000000003</v>
      </c>
    </row>
    <row r="2684" spans="1:4">
      <c r="A2684" s="82">
        <v>86</v>
      </c>
      <c r="B2684" s="82" t="s">
        <v>199</v>
      </c>
      <c r="C2684" s="82">
        <v>3</v>
      </c>
      <c r="D2684" s="82">
        <v>0.84</v>
      </c>
    </row>
    <row r="2685" spans="1:4">
      <c r="A2685" s="82">
        <v>87</v>
      </c>
      <c r="B2685" s="82" t="s">
        <v>556</v>
      </c>
      <c r="C2685" s="82">
        <v>1</v>
      </c>
      <c r="D2685" s="82">
        <v>0.28000000000000003</v>
      </c>
    </row>
    <row r="2686" spans="1:4">
      <c r="A2686" s="82">
        <v>88</v>
      </c>
      <c r="B2686" s="82" t="s">
        <v>200</v>
      </c>
      <c r="C2686" s="82">
        <v>1</v>
      </c>
      <c r="D2686" s="82">
        <v>0.28000000000000003</v>
      </c>
    </row>
    <row r="2687" spans="1:4">
      <c r="A2687" s="82">
        <v>89</v>
      </c>
      <c r="B2687" s="82" t="s">
        <v>557</v>
      </c>
      <c r="C2687" s="82">
        <v>1</v>
      </c>
      <c r="D2687" s="82">
        <v>0.28000000000000003</v>
      </c>
    </row>
    <row r="2688" spans="1:4">
      <c r="A2688" s="82">
        <v>90</v>
      </c>
      <c r="B2688" s="82" t="s">
        <v>563</v>
      </c>
      <c r="C2688" s="82">
        <v>1</v>
      </c>
      <c r="D2688" s="82">
        <v>0.28000000000000003</v>
      </c>
    </row>
    <row r="2689" spans="1:4">
      <c r="A2689" s="82">
        <v>91</v>
      </c>
      <c r="B2689" s="82" t="s">
        <v>94</v>
      </c>
      <c r="C2689" s="82">
        <v>1</v>
      </c>
      <c r="D2689" s="82">
        <v>0.28000000000000003</v>
      </c>
    </row>
    <row r="2690" spans="1:4">
      <c r="A2690" s="82">
        <v>92</v>
      </c>
      <c r="B2690" s="82" t="s">
        <v>96</v>
      </c>
      <c r="C2690" s="82">
        <v>1</v>
      </c>
      <c r="D2690" s="82">
        <v>0.28000000000000003</v>
      </c>
    </row>
    <row r="2691" spans="1:4">
      <c r="A2691" s="82">
        <v>93</v>
      </c>
      <c r="B2691" s="82" t="s">
        <v>96</v>
      </c>
      <c r="C2691" s="82">
        <v>13</v>
      </c>
      <c r="D2691" s="82">
        <v>3.64</v>
      </c>
    </row>
    <row r="2692" spans="1:4">
      <c r="A2692" s="82">
        <v>94</v>
      </c>
      <c r="B2692" s="82" t="s">
        <v>577</v>
      </c>
      <c r="C2692" s="82">
        <v>1</v>
      </c>
      <c r="D2692" s="82">
        <v>0.28000000000000003</v>
      </c>
    </row>
    <row r="2693" spans="1:4">
      <c r="A2693" s="82">
        <v>95</v>
      </c>
      <c r="B2693" s="82" t="s">
        <v>581</v>
      </c>
      <c r="C2693" s="82">
        <v>1</v>
      </c>
      <c r="D2693" s="82">
        <v>0.28000000000000003</v>
      </c>
    </row>
    <row r="2694" spans="1:4">
      <c r="A2694" s="82">
        <v>96</v>
      </c>
      <c r="B2694" s="82" t="s">
        <v>589</v>
      </c>
      <c r="C2694" s="82">
        <v>1</v>
      </c>
      <c r="D2694" s="82">
        <v>0.28000000000000003</v>
      </c>
    </row>
    <row r="2695" spans="1:4">
      <c r="A2695" s="82">
        <v>97</v>
      </c>
      <c r="B2695" s="82" t="s">
        <v>597</v>
      </c>
      <c r="C2695" s="82">
        <v>1</v>
      </c>
      <c r="D2695" s="82">
        <v>0.28000000000000003</v>
      </c>
    </row>
    <row r="2696" spans="1:4">
      <c r="A2696" s="82">
        <v>98</v>
      </c>
      <c r="B2696" s="82" t="s">
        <v>598</v>
      </c>
      <c r="C2696" s="82">
        <v>1</v>
      </c>
      <c r="D2696" s="82">
        <v>0.28000000000000003</v>
      </c>
    </row>
    <row r="2697" spans="1:4">
      <c r="A2697" s="82">
        <v>99</v>
      </c>
      <c r="B2697" s="82" t="s">
        <v>599</v>
      </c>
      <c r="C2697" s="82">
        <v>1</v>
      </c>
      <c r="D2697" s="82">
        <v>0.28000000000000003</v>
      </c>
    </row>
    <row r="2698" spans="1:4">
      <c r="A2698" s="82">
        <v>100</v>
      </c>
      <c r="B2698" s="82" t="s">
        <v>600</v>
      </c>
      <c r="C2698" s="82">
        <v>1</v>
      </c>
      <c r="D2698" s="82">
        <v>0.28000000000000003</v>
      </c>
    </row>
    <row r="2699" spans="1:4">
      <c r="A2699" s="82">
        <v>101</v>
      </c>
      <c r="B2699" s="82" t="s">
        <v>601</v>
      </c>
      <c r="C2699" s="82">
        <v>1</v>
      </c>
      <c r="D2699" s="82">
        <v>0.28000000000000003</v>
      </c>
    </row>
    <row r="2700" spans="1:4">
      <c r="A2700" s="82">
        <v>102</v>
      </c>
      <c r="B2700" s="82" t="s">
        <v>101</v>
      </c>
      <c r="C2700" s="82">
        <v>1</v>
      </c>
      <c r="D2700" s="82">
        <v>0.28000000000000003</v>
      </c>
    </row>
    <row r="2701" spans="1:4">
      <c r="A2701" s="82">
        <v>103</v>
      </c>
      <c r="B2701" s="82" t="s">
        <v>613</v>
      </c>
      <c r="C2701" s="82">
        <v>1</v>
      </c>
      <c r="D2701" s="82">
        <v>0.28000000000000003</v>
      </c>
    </row>
    <row r="2702" spans="1:4">
      <c r="A2702" s="82">
        <v>104</v>
      </c>
      <c r="B2702" s="82" t="s">
        <v>614</v>
      </c>
      <c r="C2702" s="82">
        <v>1</v>
      </c>
      <c r="D2702" s="82">
        <v>0.28000000000000003</v>
      </c>
    </row>
    <row r="2703" spans="1:4">
      <c r="A2703" s="82">
        <v>105</v>
      </c>
      <c r="B2703" s="82" t="s">
        <v>616</v>
      </c>
      <c r="C2703" s="82">
        <v>2</v>
      </c>
      <c r="D2703" s="82">
        <v>0.56000000000000005</v>
      </c>
    </row>
    <row r="2704" spans="1:4">
      <c r="A2704" s="82">
        <v>106</v>
      </c>
      <c r="B2704" s="82" t="s">
        <v>624</v>
      </c>
      <c r="C2704" s="82">
        <v>1</v>
      </c>
      <c r="D2704" s="82">
        <v>0.28000000000000003</v>
      </c>
    </row>
    <row r="2705" spans="1:4">
      <c r="A2705" s="82">
        <v>107</v>
      </c>
      <c r="B2705" s="82" t="s">
        <v>629</v>
      </c>
      <c r="C2705" s="82">
        <v>1</v>
      </c>
      <c r="D2705" s="82">
        <v>0.28000000000000003</v>
      </c>
    </row>
    <row r="2706" spans="1:4">
      <c r="A2706" s="82">
        <v>108</v>
      </c>
      <c r="B2706" s="82" t="s">
        <v>636</v>
      </c>
      <c r="C2706" s="82">
        <v>1</v>
      </c>
      <c r="D2706" s="82">
        <v>0.28000000000000003</v>
      </c>
    </row>
    <row r="2707" spans="1:4">
      <c r="A2707" s="82">
        <v>109</v>
      </c>
      <c r="B2707" s="82" t="s">
        <v>640</v>
      </c>
      <c r="C2707" s="82">
        <v>1</v>
      </c>
      <c r="D2707" s="82">
        <v>0.28000000000000003</v>
      </c>
    </row>
    <row r="2708" spans="1:4">
      <c r="A2708" s="82">
        <v>110</v>
      </c>
      <c r="B2708" s="82" t="s">
        <v>642</v>
      </c>
      <c r="C2708" s="82">
        <v>1</v>
      </c>
      <c r="D2708" s="82">
        <v>0.28000000000000003</v>
      </c>
    </row>
    <row r="2709" spans="1:4">
      <c r="A2709" s="82">
        <v>111</v>
      </c>
      <c r="B2709" s="82" t="s">
        <v>647</v>
      </c>
      <c r="C2709" s="82">
        <v>1</v>
      </c>
      <c r="D2709" s="82">
        <v>0.28000000000000003</v>
      </c>
    </row>
    <row r="2710" spans="1:4" ht="25.5">
      <c r="A2710" s="82">
        <v>112</v>
      </c>
      <c r="B2710" s="82" t="s">
        <v>653</v>
      </c>
      <c r="C2710" s="82">
        <v>1</v>
      </c>
      <c r="D2710" s="82">
        <v>0.28000000000000003</v>
      </c>
    </row>
    <row r="2711" spans="1:4">
      <c r="A2711" s="82">
        <v>113</v>
      </c>
      <c r="B2711" s="82" t="s">
        <v>657</v>
      </c>
      <c r="C2711" s="82">
        <v>1</v>
      </c>
      <c r="D2711" s="82">
        <v>0.28000000000000003</v>
      </c>
    </row>
    <row r="2712" spans="1:4">
      <c r="A2712" s="82">
        <v>114</v>
      </c>
      <c r="B2712" s="82" t="s">
        <v>658</v>
      </c>
      <c r="C2712" s="82">
        <v>1</v>
      </c>
      <c r="D2712" s="82">
        <v>0.28000000000000003</v>
      </c>
    </row>
    <row r="2713" spans="1:4" ht="25.5">
      <c r="A2713" s="82">
        <v>115</v>
      </c>
      <c r="B2713" s="82" t="s">
        <v>667</v>
      </c>
      <c r="C2713" s="82">
        <v>1</v>
      </c>
      <c r="D2713" s="82">
        <v>0.28000000000000003</v>
      </c>
    </row>
    <row r="2714" spans="1:4">
      <c r="A2714" s="82">
        <v>116</v>
      </c>
      <c r="B2714" s="82" t="s">
        <v>119</v>
      </c>
      <c r="C2714" s="82">
        <v>30</v>
      </c>
      <c r="D2714" s="82">
        <v>8.4</v>
      </c>
    </row>
    <row r="2715" spans="1:4">
      <c r="A2715" s="82">
        <v>117</v>
      </c>
      <c r="B2715" s="82" t="s">
        <v>673</v>
      </c>
      <c r="C2715" s="82">
        <v>1</v>
      </c>
      <c r="D2715" s="82">
        <v>0.28000000000000003</v>
      </c>
    </row>
    <row r="2716" spans="1:4">
      <c r="A2716" s="82">
        <v>118</v>
      </c>
      <c r="B2716" s="82" t="s">
        <v>674</v>
      </c>
      <c r="C2716" s="82">
        <v>1</v>
      </c>
      <c r="D2716" s="82">
        <v>0.28000000000000003</v>
      </c>
    </row>
    <row r="2717" spans="1:4">
      <c r="A2717" s="82">
        <v>119</v>
      </c>
      <c r="B2717" s="82" t="s">
        <v>678</v>
      </c>
      <c r="C2717" s="82">
        <v>1</v>
      </c>
      <c r="D2717" s="82">
        <v>0.28000000000000003</v>
      </c>
    </row>
    <row r="2718" spans="1:4">
      <c r="A2718" s="82">
        <v>120</v>
      </c>
      <c r="B2718" s="82" t="s">
        <v>683</v>
      </c>
      <c r="C2718" s="82">
        <v>1</v>
      </c>
      <c r="D2718" s="82">
        <v>0.28000000000000003</v>
      </c>
    </row>
    <row r="2719" spans="1:4">
      <c r="A2719" s="82">
        <v>121</v>
      </c>
      <c r="B2719" s="82" t="s">
        <v>288</v>
      </c>
      <c r="C2719" s="82">
        <v>2</v>
      </c>
      <c r="D2719" s="82">
        <v>0.56000000000000005</v>
      </c>
    </row>
    <row r="2720" spans="1:4">
      <c r="A2720" s="82">
        <v>122</v>
      </c>
      <c r="B2720" s="82" t="s">
        <v>686</v>
      </c>
      <c r="C2720" s="82">
        <v>1</v>
      </c>
      <c r="D2720" s="82">
        <v>0.28000000000000003</v>
      </c>
    </row>
    <row r="2721" spans="1:4">
      <c r="A2721" s="82">
        <v>123</v>
      </c>
      <c r="B2721" s="82" t="s">
        <v>122</v>
      </c>
      <c r="C2721" s="82">
        <v>4</v>
      </c>
      <c r="D2721" s="82">
        <v>1.1200000000000001</v>
      </c>
    </row>
    <row r="2722" spans="1:4">
      <c r="A2722" s="82">
        <v>124</v>
      </c>
      <c r="B2722" s="82" t="s">
        <v>689</v>
      </c>
      <c r="C2722" s="82">
        <v>1</v>
      </c>
      <c r="D2722" s="82">
        <v>0.28000000000000003</v>
      </c>
    </row>
    <row r="2723" spans="1:4">
      <c r="A2723" s="82">
        <v>125</v>
      </c>
      <c r="B2723" s="82" t="s">
        <v>693</v>
      </c>
      <c r="C2723" s="82">
        <v>1</v>
      </c>
      <c r="D2723" s="82">
        <v>0.28000000000000003</v>
      </c>
    </row>
    <row r="2724" spans="1:4">
      <c r="A2724" s="82">
        <v>126</v>
      </c>
      <c r="B2724" s="82" t="s">
        <v>695</v>
      </c>
      <c r="C2724" s="82">
        <v>1</v>
      </c>
      <c r="D2724" s="82">
        <v>0.28000000000000003</v>
      </c>
    </row>
    <row r="2725" spans="1:4">
      <c r="A2725" s="82">
        <v>127</v>
      </c>
      <c r="B2725" s="82" t="s">
        <v>702</v>
      </c>
      <c r="C2725" s="82">
        <v>2</v>
      </c>
      <c r="D2725" s="82">
        <v>0.56000000000000005</v>
      </c>
    </row>
    <row r="2726" spans="1:4">
      <c r="A2726" s="82">
        <v>128</v>
      </c>
      <c r="B2726" s="82" t="s">
        <v>704</v>
      </c>
      <c r="C2726" s="82">
        <v>1</v>
      </c>
      <c r="D2726" s="82">
        <v>0.28000000000000003</v>
      </c>
    </row>
    <row r="2727" spans="1:4">
      <c r="A2727" s="82">
        <v>129</v>
      </c>
      <c r="B2727" s="82" t="s">
        <v>705</v>
      </c>
      <c r="C2727" s="82">
        <v>1</v>
      </c>
      <c r="D2727" s="82">
        <v>0.28000000000000003</v>
      </c>
    </row>
    <row r="2728" spans="1:4">
      <c r="A2728" s="82">
        <v>130</v>
      </c>
      <c r="B2728" s="82" t="s">
        <v>712</v>
      </c>
      <c r="C2728" s="82">
        <v>1</v>
      </c>
      <c r="D2728" s="82">
        <v>0.28000000000000003</v>
      </c>
    </row>
    <row r="2729" spans="1:4">
      <c r="A2729" s="82">
        <v>131</v>
      </c>
      <c r="B2729" s="82" t="s">
        <v>715</v>
      </c>
      <c r="C2729" s="82">
        <v>2</v>
      </c>
      <c r="D2729" s="82">
        <v>0.56000000000000005</v>
      </c>
    </row>
    <row r="2730" spans="1:4">
      <c r="A2730" s="82">
        <v>132</v>
      </c>
      <c r="B2730" s="82" t="s">
        <v>722</v>
      </c>
      <c r="C2730" s="82">
        <v>1</v>
      </c>
      <c r="D2730" s="82">
        <v>0.28000000000000003</v>
      </c>
    </row>
    <row r="2731" spans="1:4">
      <c r="A2731" s="82">
        <v>133</v>
      </c>
      <c r="B2731" s="82" t="s">
        <v>724</v>
      </c>
      <c r="C2731" s="82">
        <v>1</v>
      </c>
      <c r="D2731" s="82">
        <v>0.28000000000000003</v>
      </c>
    </row>
    <row r="2732" spans="1:4">
      <c r="A2732" s="82">
        <v>134</v>
      </c>
      <c r="B2732" s="82" t="s">
        <v>726</v>
      </c>
      <c r="C2732" s="82">
        <v>1</v>
      </c>
      <c r="D2732" s="82">
        <v>0.28000000000000003</v>
      </c>
    </row>
    <row r="2733" spans="1:4">
      <c r="A2733" s="82">
        <v>135</v>
      </c>
      <c r="B2733" s="82" t="s">
        <v>732</v>
      </c>
      <c r="C2733" s="82">
        <v>1</v>
      </c>
      <c r="D2733" s="82">
        <v>0.28000000000000003</v>
      </c>
    </row>
    <row r="2734" spans="1:4">
      <c r="A2734" s="82">
        <v>136</v>
      </c>
      <c r="B2734" s="82" t="s">
        <v>740</v>
      </c>
      <c r="C2734" s="82">
        <v>1</v>
      </c>
      <c r="D2734" s="82">
        <v>0.28000000000000003</v>
      </c>
    </row>
    <row r="2735" spans="1:4">
      <c r="A2735" s="82">
        <v>137</v>
      </c>
      <c r="B2735" s="82" t="s">
        <v>741</v>
      </c>
      <c r="C2735" s="82">
        <v>1</v>
      </c>
      <c r="D2735" s="82">
        <v>0.28000000000000003</v>
      </c>
    </row>
    <row r="2736" spans="1:4" ht="25.5">
      <c r="A2736" s="82">
        <v>138</v>
      </c>
      <c r="B2736" s="82" t="s">
        <v>743</v>
      </c>
      <c r="C2736" s="82">
        <v>1</v>
      </c>
      <c r="D2736" s="82">
        <v>0.28000000000000003</v>
      </c>
    </row>
    <row r="2737" spans="1:4" ht="38.25">
      <c r="A2737" s="82">
        <v>139</v>
      </c>
      <c r="B2737" s="82" t="s">
        <v>330</v>
      </c>
      <c r="C2737" s="82">
        <v>1</v>
      </c>
      <c r="D2737" s="82">
        <v>0.28000000000000003</v>
      </c>
    </row>
    <row r="2738" spans="1:4">
      <c r="A2738" s="82">
        <v>140</v>
      </c>
      <c r="B2738" s="82" t="s">
        <v>748</v>
      </c>
      <c r="C2738" s="82">
        <v>1</v>
      </c>
      <c r="D2738" s="82">
        <v>0.28000000000000003</v>
      </c>
    </row>
    <row r="2739" spans="1:4">
      <c r="A2739" s="82">
        <v>141</v>
      </c>
      <c r="B2739" s="82" t="s">
        <v>750</v>
      </c>
      <c r="C2739" s="82">
        <v>1</v>
      </c>
      <c r="D2739" s="82">
        <v>0.28000000000000003</v>
      </c>
    </row>
    <row r="2740" spans="1:4">
      <c r="A2740" s="82">
        <v>142</v>
      </c>
      <c r="B2740" s="82" t="s">
        <v>754</v>
      </c>
      <c r="C2740" s="82">
        <v>1</v>
      </c>
      <c r="D2740" s="82">
        <v>0.28000000000000003</v>
      </c>
    </row>
    <row r="2741" spans="1:4">
      <c r="A2741" s="82">
        <v>143</v>
      </c>
      <c r="B2741" s="82" t="s">
        <v>756</v>
      </c>
      <c r="C2741" s="82">
        <v>1</v>
      </c>
      <c r="D2741" s="82">
        <v>0.28000000000000003</v>
      </c>
    </row>
    <row r="2742" spans="1:4">
      <c r="A2742" s="82">
        <v>144</v>
      </c>
      <c r="B2742" s="82" t="s">
        <v>758</v>
      </c>
      <c r="C2742" s="82">
        <v>1</v>
      </c>
      <c r="D2742" s="82">
        <v>0.28000000000000003</v>
      </c>
    </row>
    <row r="2743" spans="1:4">
      <c r="A2743" s="82">
        <v>145</v>
      </c>
      <c r="B2743" s="82" t="s">
        <v>765</v>
      </c>
      <c r="C2743" s="82">
        <v>1</v>
      </c>
      <c r="D2743" s="82">
        <v>0.28000000000000003</v>
      </c>
    </row>
    <row r="2744" spans="1:4">
      <c r="A2744" s="82">
        <v>146</v>
      </c>
      <c r="B2744" s="82" t="s">
        <v>770</v>
      </c>
      <c r="C2744" s="82">
        <v>1</v>
      </c>
      <c r="D2744" s="82">
        <v>0.28000000000000003</v>
      </c>
    </row>
    <row r="2745" spans="1:4">
      <c r="A2745" s="82">
        <v>147</v>
      </c>
      <c r="B2745" s="82" t="s">
        <v>772</v>
      </c>
      <c r="C2745" s="82">
        <v>1</v>
      </c>
      <c r="D2745" s="82">
        <v>0.28000000000000003</v>
      </c>
    </row>
    <row r="2746" spans="1:4">
      <c r="A2746" s="82">
        <v>148</v>
      </c>
      <c r="B2746" s="82" t="s">
        <v>774</v>
      </c>
      <c r="C2746" s="82">
        <v>1</v>
      </c>
      <c r="D2746" s="82">
        <v>0.28000000000000003</v>
      </c>
    </row>
    <row r="2747" spans="1:4">
      <c r="A2747" s="82">
        <v>149</v>
      </c>
      <c r="B2747" s="82" t="s">
        <v>782</v>
      </c>
      <c r="C2747" s="82">
        <v>2</v>
      </c>
      <c r="D2747" s="82">
        <v>0.56000000000000005</v>
      </c>
    </row>
    <row r="2748" spans="1:4">
      <c r="A2748" s="82">
        <v>150</v>
      </c>
      <c r="B2748" s="82" t="s">
        <v>783</v>
      </c>
      <c r="C2748" s="82">
        <v>1</v>
      </c>
      <c r="D2748" s="82">
        <v>0.28000000000000003</v>
      </c>
    </row>
    <row r="2749" spans="1:4">
      <c r="A2749" s="82">
        <v>151</v>
      </c>
      <c r="B2749" s="82" t="s">
        <v>787</v>
      </c>
      <c r="C2749" s="82">
        <v>1</v>
      </c>
      <c r="D2749" s="82">
        <v>0.28000000000000003</v>
      </c>
    </row>
    <row r="2750" spans="1:4">
      <c r="A2750" s="82">
        <v>152</v>
      </c>
      <c r="B2750" s="82" t="s">
        <v>790</v>
      </c>
      <c r="C2750" s="82">
        <v>1</v>
      </c>
      <c r="D2750" s="82">
        <v>0.28000000000000003</v>
      </c>
    </row>
    <row r="2751" spans="1:4">
      <c r="A2751" s="82">
        <v>153</v>
      </c>
      <c r="B2751" s="82" t="s">
        <v>791</v>
      </c>
      <c r="C2751" s="82">
        <v>1</v>
      </c>
      <c r="D2751" s="82">
        <v>0.28000000000000003</v>
      </c>
    </row>
    <row r="2752" spans="1:4">
      <c r="A2752" s="82">
        <v>154</v>
      </c>
      <c r="B2752" s="82" t="s">
        <v>793</v>
      </c>
      <c r="C2752" s="82">
        <v>1</v>
      </c>
      <c r="D2752" s="82">
        <v>0.28000000000000003</v>
      </c>
    </row>
    <row r="2753" spans="1:4">
      <c r="A2753" s="82">
        <v>155</v>
      </c>
      <c r="B2753" s="82" t="s">
        <v>795</v>
      </c>
      <c r="C2753" s="82">
        <v>1</v>
      </c>
      <c r="D2753" s="82">
        <v>0.28000000000000003</v>
      </c>
    </row>
    <row r="2754" spans="1:4">
      <c r="A2754" s="82">
        <v>156</v>
      </c>
      <c r="B2754" s="82" t="s">
        <v>796</v>
      </c>
      <c r="C2754" s="82">
        <v>1</v>
      </c>
      <c r="D2754" s="82">
        <v>0.28000000000000003</v>
      </c>
    </row>
    <row r="2755" spans="1:4">
      <c r="A2755" s="82">
        <v>157</v>
      </c>
      <c r="B2755" s="82" t="s">
        <v>799</v>
      </c>
      <c r="C2755" s="82">
        <v>1</v>
      </c>
      <c r="D2755" s="82">
        <v>0.28000000000000003</v>
      </c>
    </row>
    <row r="2756" spans="1:4">
      <c r="A2756" s="82">
        <v>158</v>
      </c>
      <c r="B2756" s="82" t="s">
        <v>801</v>
      </c>
      <c r="C2756" s="82">
        <v>1</v>
      </c>
      <c r="D2756" s="82">
        <v>0.28000000000000003</v>
      </c>
    </row>
    <row r="2757" spans="1:4">
      <c r="A2757" s="82">
        <v>159</v>
      </c>
      <c r="B2757" s="82" t="s">
        <v>803</v>
      </c>
      <c r="C2757" s="82">
        <v>1</v>
      </c>
      <c r="D2757" s="82">
        <v>0.28000000000000003</v>
      </c>
    </row>
    <row r="2758" spans="1:4">
      <c r="A2758" s="82">
        <v>160</v>
      </c>
      <c r="B2758" s="82" t="s">
        <v>809</v>
      </c>
      <c r="C2758" s="82">
        <v>1</v>
      </c>
      <c r="D2758" s="82">
        <v>0.28000000000000003</v>
      </c>
    </row>
    <row r="2759" spans="1:4">
      <c r="A2759" s="82">
        <v>161</v>
      </c>
      <c r="B2759" s="82" t="s">
        <v>811</v>
      </c>
      <c r="C2759" s="82">
        <v>1</v>
      </c>
      <c r="D2759" s="82">
        <v>0.28000000000000003</v>
      </c>
    </row>
    <row r="2760" spans="1:4" ht="25.5">
      <c r="A2760" s="82">
        <v>162</v>
      </c>
      <c r="B2760" s="82" t="s">
        <v>815</v>
      </c>
      <c r="C2760" s="82">
        <v>1</v>
      </c>
      <c r="D2760" s="82">
        <v>0.28000000000000003</v>
      </c>
    </row>
    <row r="2761" spans="1:4">
      <c r="A2761" s="82">
        <v>163</v>
      </c>
      <c r="B2761" s="82" t="s">
        <v>821</v>
      </c>
      <c r="C2761" s="82">
        <v>1</v>
      </c>
      <c r="D2761" s="82">
        <v>0.28000000000000003</v>
      </c>
    </row>
    <row r="2762" spans="1:4">
      <c r="A2762" s="82">
        <v>164</v>
      </c>
      <c r="B2762" s="82" t="s">
        <v>825</v>
      </c>
      <c r="C2762" s="82">
        <v>1</v>
      </c>
      <c r="D2762" s="82">
        <v>0.28000000000000003</v>
      </c>
    </row>
    <row r="2763" spans="1:4">
      <c r="A2763" s="82">
        <v>165</v>
      </c>
      <c r="B2763" s="82" t="s">
        <v>826</v>
      </c>
      <c r="C2763" s="82">
        <v>1</v>
      </c>
      <c r="D2763" s="82">
        <v>0.28000000000000003</v>
      </c>
    </row>
    <row r="2764" spans="1:4">
      <c r="A2764" s="82">
        <v>166</v>
      </c>
      <c r="B2764" s="82" t="s">
        <v>828</v>
      </c>
      <c r="C2764" s="82">
        <v>1</v>
      </c>
      <c r="D2764" s="82">
        <v>0.28000000000000003</v>
      </c>
    </row>
    <row r="2765" spans="1:4">
      <c r="A2765" s="82">
        <v>167</v>
      </c>
      <c r="B2765" s="82" t="s">
        <v>835</v>
      </c>
      <c r="C2765" s="82">
        <v>1</v>
      </c>
      <c r="D2765" s="82">
        <v>0.28000000000000003</v>
      </c>
    </row>
    <row r="2766" spans="1:4">
      <c r="A2766" s="82">
        <v>168</v>
      </c>
      <c r="B2766" s="82" t="s">
        <v>326</v>
      </c>
      <c r="C2766" s="82">
        <v>1</v>
      </c>
      <c r="D2766" s="82">
        <v>0.28000000000000003</v>
      </c>
    </row>
    <row r="2767" spans="1:4">
      <c r="A2767" s="82">
        <v>169</v>
      </c>
      <c r="B2767" s="82" t="s">
        <v>837</v>
      </c>
      <c r="C2767" s="82">
        <v>1</v>
      </c>
      <c r="D2767" s="82">
        <v>0.28000000000000003</v>
      </c>
    </row>
    <row r="2768" spans="1:4">
      <c r="A2768" s="82">
        <v>170</v>
      </c>
      <c r="B2768" s="82" t="s">
        <v>839</v>
      </c>
      <c r="C2768" s="82">
        <v>1</v>
      </c>
      <c r="D2768" s="82">
        <v>0.28000000000000003</v>
      </c>
    </row>
    <row r="2769" spans="1:4">
      <c r="A2769" s="82">
        <v>171</v>
      </c>
      <c r="B2769" s="82" t="s">
        <v>850</v>
      </c>
      <c r="C2769" s="82">
        <v>1</v>
      </c>
      <c r="D2769" s="82">
        <v>0.28000000000000003</v>
      </c>
    </row>
    <row r="2770" spans="1:4">
      <c r="A2770" s="82">
        <v>172</v>
      </c>
      <c r="B2770" s="82" t="s">
        <v>864</v>
      </c>
      <c r="C2770" s="82">
        <v>1</v>
      </c>
      <c r="D2770" s="82">
        <v>0.28000000000000003</v>
      </c>
    </row>
    <row r="2771" spans="1:4">
      <c r="A2771" s="82">
        <v>173</v>
      </c>
      <c r="B2771" s="82" t="s">
        <v>870</v>
      </c>
      <c r="C2771" s="82">
        <v>1</v>
      </c>
      <c r="D2771" s="82">
        <v>0.28000000000000003</v>
      </c>
    </row>
    <row r="2772" spans="1:4">
      <c r="A2772" s="82">
        <v>174</v>
      </c>
      <c r="B2772" s="82" t="s">
        <v>871</v>
      </c>
      <c r="C2772" s="82">
        <v>1</v>
      </c>
      <c r="D2772" s="82">
        <v>0.28000000000000003</v>
      </c>
    </row>
    <row r="2773" spans="1:4">
      <c r="A2773" s="82">
        <v>175</v>
      </c>
      <c r="B2773" s="82" t="s">
        <v>875</v>
      </c>
      <c r="C2773" s="82">
        <v>1</v>
      </c>
      <c r="D2773" s="82">
        <v>0.28000000000000003</v>
      </c>
    </row>
    <row r="2774" spans="1:4">
      <c r="A2774" s="82">
        <v>176</v>
      </c>
      <c r="B2774" s="82" t="s">
        <v>879</v>
      </c>
      <c r="C2774" s="82">
        <v>1</v>
      </c>
      <c r="D2774" s="82">
        <v>0.28000000000000003</v>
      </c>
    </row>
    <row r="2775" spans="1:4">
      <c r="A2775" s="82">
        <v>177</v>
      </c>
      <c r="B2775" s="82" t="s">
        <v>883</v>
      </c>
      <c r="C2775" s="82">
        <v>1</v>
      </c>
      <c r="D2775" s="82">
        <v>0.28000000000000003</v>
      </c>
    </row>
    <row r="2776" spans="1:4">
      <c r="A2776" s="82">
        <v>178</v>
      </c>
      <c r="B2776" s="82" t="s">
        <v>885</v>
      </c>
      <c r="C2776" s="82">
        <v>1</v>
      </c>
      <c r="D2776" s="82">
        <v>0.28000000000000003</v>
      </c>
    </row>
    <row r="2777" spans="1:4">
      <c r="A2777" s="82">
        <v>179</v>
      </c>
      <c r="B2777" s="82" t="s">
        <v>891</v>
      </c>
      <c r="C2777" s="82">
        <v>1</v>
      </c>
      <c r="D2777" s="82">
        <v>0.28000000000000003</v>
      </c>
    </row>
    <row r="2778" spans="1:4">
      <c r="A2778" s="82">
        <v>180</v>
      </c>
      <c r="B2778" s="82" t="s">
        <v>896</v>
      </c>
      <c r="C2778" s="82">
        <v>1</v>
      </c>
      <c r="D2778" s="82">
        <v>0.28000000000000003</v>
      </c>
    </row>
    <row r="2779" spans="1:4">
      <c r="A2779" s="82">
        <v>181</v>
      </c>
      <c r="B2779" s="82" t="s">
        <v>899</v>
      </c>
      <c r="C2779" s="82">
        <v>1</v>
      </c>
      <c r="D2779" s="82">
        <v>0.28000000000000003</v>
      </c>
    </row>
    <row r="2780" spans="1:4">
      <c r="A2780" s="82">
        <v>182</v>
      </c>
      <c r="B2780" s="82" t="s">
        <v>901</v>
      </c>
      <c r="C2780" s="82">
        <v>1</v>
      </c>
      <c r="D2780" s="82">
        <v>0.28000000000000003</v>
      </c>
    </row>
    <row r="2781" spans="1:4">
      <c r="A2781" s="82">
        <v>183</v>
      </c>
      <c r="B2781" s="82" t="s">
        <v>902</v>
      </c>
      <c r="C2781" s="82">
        <v>1</v>
      </c>
      <c r="D2781" s="82">
        <v>0.28000000000000003</v>
      </c>
    </row>
    <row r="2782" spans="1:4">
      <c r="A2782" s="82">
        <v>184</v>
      </c>
      <c r="B2782" s="82" t="s">
        <v>904</v>
      </c>
      <c r="C2782" s="82">
        <v>1</v>
      </c>
      <c r="D2782" s="82">
        <v>0.28000000000000003</v>
      </c>
    </row>
    <row r="2783" spans="1:4">
      <c r="A2783" s="82">
        <v>185</v>
      </c>
      <c r="B2783" s="82" t="s">
        <v>167</v>
      </c>
      <c r="C2783" s="82">
        <v>1</v>
      </c>
      <c r="D2783" s="82">
        <v>0.28000000000000003</v>
      </c>
    </row>
    <row r="2784" spans="1:4">
      <c r="A2784" s="82">
        <v>186</v>
      </c>
      <c r="B2784" s="82" t="s">
        <v>910</v>
      </c>
      <c r="C2784" s="82">
        <v>1</v>
      </c>
      <c r="D2784" s="82">
        <v>0.28000000000000003</v>
      </c>
    </row>
    <row r="2785" spans="1:4">
      <c r="A2785" s="82">
        <v>187</v>
      </c>
      <c r="B2785" s="82" t="s">
        <v>913</v>
      </c>
      <c r="C2785" s="82">
        <v>1</v>
      </c>
      <c r="D2785" s="82">
        <v>0.28000000000000003</v>
      </c>
    </row>
    <row r="2786" spans="1:4">
      <c r="A2786" s="82">
        <v>188</v>
      </c>
      <c r="B2786" s="82" t="s">
        <v>920</v>
      </c>
      <c r="C2786" s="82">
        <v>1</v>
      </c>
      <c r="D2786" s="82">
        <v>0.28000000000000003</v>
      </c>
    </row>
    <row r="2787" spans="1:4">
      <c r="A2787" s="82">
        <v>189</v>
      </c>
      <c r="B2787" s="82" t="s">
        <v>926</v>
      </c>
      <c r="C2787" s="82">
        <v>1</v>
      </c>
      <c r="D2787" s="82">
        <v>0.28000000000000003</v>
      </c>
    </row>
    <row r="2788" spans="1:4">
      <c r="A2788" s="82">
        <v>190</v>
      </c>
      <c r="B2788" s="82" t="s">
        <v>164</v>
      </c>
      <c r="C2788" s="82">
        <v>1</v>
      </c>
      <c r="D2788" s="82">
        <v>0.28000000000000003</v>
      </c>
    </row>
    <row r="2789" spans="1:4">
      <c r="A2789" s="82">
        <v>191</v>
      </c>
      <c r="B2789" s="82" t="s">
        <v>927</v>
      </c>
      <c r="C2789" s="82">
        <v>1</v>
      </c>
      <c r="D2789" s="82">
        <v>0.28000000000000003</v>
      </c>
    </row>
    <row r="2790" spans="1:4">
      <c r="A2790" s="82">
        <v>192</v>
      </c>
      <c r="B2790" s="82" t="s">
        <v>933</v>
      </c>
      <c r="C2790" s="82">
        <v>1</v>
      </c>
      <c r="D2790" s="82">
        <v>0.28000000000000003</v>
      </c>
    </row>
    <row r="2791" spans="1:4">
      <c r="A2791" s="82">
        <v>193</v>
      </c>
      <c r="B2791" s="82" t="s">
        <v>936</v>
      </c>
      <c r="C2791" s="82">
        <v>1</v>
      </c>
      <c r="D2791" s="82">
        <v>0.28000000000000003</v>
      </c>
    </row>
    <row r="2792" spans="1:4">
      <c r="A2792" s="82">
        <v>194</v>
      </c>
      <c r="B2792" s="82" t="s">
        <v>944</v>
      </c>
      <c r="C2792" s="82">
        <v>1</v>
      </c>
      <c r="D2792" s="82">
        <v>0.28000000000000003</v>
      </c>
    </row>
    <row r="2793" spans="1:4">
      <c r="A2793" s="82">
        <v>195</v>
      </c>
      <c r="B2793" s="82" t="s">
        <v>950</v>
      </c>
      <c r="C2793" s="82">
        <v>2</v>
      </c>
      <c r="D2793" s="82">
        <v>0.56000000000000005</v>
      </c>
    </row>
    <row r="2794" spans="1:4">
      <c r="A2794" s="82">
        <v>196</v>
      </c>
      <c r="B2794" s="82" t="s">
        <v>955</v>
      </c>
      <c r="C2794" s="82">
        <v>1</v>
      </c>
      <c r="D2794" s="82">
        <v>0.28000000000000003</v>
      </c>
    </row>
    <row r="2795" spans="1:4">
      <c r="A2795" s="82">
        <v>197</v>
      </c>
      <c r="B2795" s="82" t="s">
        <v>959</v>
      </c>
      <c r="C2795" s="82">
        <v>1</v>
      </c>
      <c r="D2795" s="82">
        <v>0.28000000000000003</v>
      </c>
    </row>
    <row r="2796" spans="1:4">
      <c r="A2796" s="82">
        <v>198</v>
      </c>
      <c r="B2796" s="82" t="s">
        <v>966</v>
      </c>
      <c r="C2796" s="82">
        <v>1</v>
      </c>
      <c r="D2796" s="82">
        <v>0.28000000000000003</v>
      </c>
    </row>
    <row r="2797" spans="1:4">
      <c r="A2797" s="82">
        <v>199</v>
      </c>
      <c r="B2797" s="82" t="s">
        <v>970</v>
      </c>
      <c r="C2797" s="82">
        <v>1</v>
      </c>
      <c r="D2797" s="82">
        <v>0.28000000000000003</v>
      </c>
    </row>
    <row r="2798" spans="1:4">
      <c r="A2798" s="82">
        <v>200</v>
      </c>
      <c r="B2798" s="82" t="s">
        <v>971</v>
      </c>
      <c r="C2798" s="82">
        <v>1</v>
      </c>
      <c r="D2798" s="82">
        <v>0.28000000000000003</v>
      </c>
    </row>
    <row r="2799" spans="1:4" ht="38.25">
      <c r="A2799" s="82">
        <v>201</v>
      </c>
      <c r="B2799" s="82" t="s">
        <v>979</v>
      </c>
      <c r="C2799" s="82">
        <v>1</v>
      </c>
      <c r="D2799" s="82">
        <v>0.28000000000000003</v>
      </c>
    </row>
    <row r="2800" spans="1:4">
      <c r="A2800" s="82">
        <v>202</v>
      </c>
      <c r="B2800" s="82" t="s">
        <v>983</v>
      </c>
      <c r="C2800" s="82">
        <v>1</v>
      </c>
      <c r="D2800" s="82">
        <v>0.28000000000000003</v>
      </c>
    </row>
    <row r="2801" spans="1:4">
      <c r="A2801" s="82">
        <v>203</v>
      </c>
      <c r="B2801" s="82" t="s">
        <v>992</v>
      </c>
      <c r="C2801" s="82">
        <v>1</v>
      </c>
      <c r="D2801" s="82">
        <v>0.28000000000000003</v>
      </c>
    </row>
    <row r="2802" spans="1:4" ht="38.25">
      <c r="A2802" s="82">
        <v>204</v>
      </c>
      <c r="B2802" s="82" t="s">
        <v>1000</v>
      </c>
      <c r="C2802" s="82">
        <v>1</v>
      </c>
      <c r="D2802" s="82">
        <v>0.28000000000000003</v>
      </c>
    </row>
    <row r="2803" spans="1:4">
      <c r="A2803" s="82">
        <v>205</v>
      </c>
      <c r="B2803" s="82" t="s">
        <v>1003</v>
      </c>
      <c r="C2803" s="82">
        <v>1</v>
      </c>
      <c r="D2803" s="82">
        <v>0.28000000000000003</v>
      </c>
    </row>
    <row r="2804" spans="1:4">
      <c r="A2804" s="82">
        <v>206</v>
      </c>
      <c r="B2804" s="82" t="s">
        <v>998</v>
      </c>
      <c r="C2804" s="82">
        <v>5</v>
      </c>
      <c r="D2804" s="82">
        <v>1.4</v>
      </c>
    </row>
    <row r="2805" spans="1:4">
      <c r="A2805" s="82">
        <v>207</v>
      </c>
      <c r="B2805" s="82" t="s">
        <v>1007</v>
      </c>
      <c r="C2805" s="82">
        <v>1</v>
      </c>
      <c r="D2805" s="82">
        <v>0.28000000000000003</v>
      </c>
    </row>
    <row r="2806" spans="1:4">
      <c r="A2806" s="82">
        <v>208</v>
      </c>
      <c r="B2806" s="82" t="s">
        <v>1008</v>
      </c>
      <c r="C2806" s="82">
        <v>1</v>
      </c>
      <c r="D2806" s="82">
        <v>0.28000000000000003</v>
      </c>
    </row>
    <row r="2807" spans="1:4">
      <c r="A2807" s="82">
        <v>209</v>
      </c>
      <c r="B2807" s="82" t="s">
        <v>1009</v>
      </c>
      <c r="C2807" s="82">
        <v>1</v>
      </c>
      <c r="D2807" s="82">
        <v>0.28000000000000003</v>
      </c>
    </row>
    <row r="2808" spans="1:4">
      <c r="A2808" s="82">
        <v>210</v>
      </c>
      <c r="B2808" s="82" t="s">
        <v>1013</v>
      </c>
      <c r="C2808" s="82">
        <v>1</v>
      </c>
      <c r="D2808" s="82">
        <v>0.28000000000000003</v>
      </c>
    </row>
    <row r="2809" spans="1:4">
      <c r="A2809" s="82">
        <v>211</v>
      </c>
      <c r="B2809" s="82" t="s">
        <v>1014</v>
      </c>
      <c r="C2809" s="82">
        <v>1</v>
      </c>
      <c r="D2809" s="82">
        <v>0.28000000000000003</v>
      </c>
    </row>
    <row r="2810" spans="1:4">
      <c r="A2810" s="82">
        <v>212</v>
      </c>
      <c r="B2810" s="82" t="s">
        <v>228</v>
      </c>
      <c r="C2810" s="82">
        <v>1</v>
      </c>
      <c r="D2810" s="82">
        <v>0.28000000000000003</v>
      </c>
    </row>
    <row r="2811" spans="1:4">
      <c r="A2811" s="82">
        <v>213</v>
      </c>
      <c r="B2811" s="82" t="s">
        <v>1024</v>
      </c>
      <c r="C2811" s="82">
        <v>1</v>
      </c>
      <c r="D2811" s="82">
        <v>0.28000000000000003</v>
      </c>
    </row>
    <row r="2812" spans="1:4">
      <c r="A2812" s="82">
        <v>214</v>
      </c>
      <c r="B2812" s="82" t="s">
        <v>1025</v>
      </c>
      <c r="C2812" s="82">
        <v>1</v>
      </c>
      <c r="D2812" s="82">
        <v>0.28000000000000003</v>
      </c>
    </row>
    <row r="2813" spans="1:4">
      <c r="A2813" s="82">
        <v>215</v>
      </c>
      <c r="B2813" s="82" t="s">
        <v>1028</v>
      </c>
      <c r="C2813" s="82">
        <v>1</v>
      </c>
      <c r="D2813" s="82">
        <v>0.28000000000000003</v>
      </c>
    </row>
    <row r="2814" spans="1:4">
      <c r="A2814" s="82">
        <v>216</v>
      </c>
      <c r="B2814" s="82" t="s">
        <v>1029</v>
      </c>
      <c r="C2814" s="82">
        <v>1</v>
      </c>
      <c r="D2814" s="82">
        <v>0.28000000000000003</v>
      </c>
    </row>
    <row r="2815" spans="1:4">
      <c r="A2815" s="82">
        <v>217</v>
      </c>
      <c r="B2815" s="82" t="s">
        <v>1030</v>
      </c>
      <c r="C2815" s="82">
        <v>1</v>
      </c>
      <c r="D2815" s="82">
        <v>0.28000000000000003</v>
      </c>
    </row>
    <row r="2816" spans="1:4">
      <c r="A2816" s="82">
        <v>218</v>
      </c>
      <c r="B2816" s="82" t="s">
        <v>1036</v>
      </c>
      <c r="C2816" s="82">
        <v>1</v>
      </c>
      <c r="D2816" s="82">
        <v>0.28000000000000003</v>
      </c>
    </row>
    <row r="2817" spans="1:4">
      <c r="A2817" s="82">
        <v>219</v>
      </c>
      <c r="B2817" s="82" t="s">
        <v>1040</v>
      </c>
      <c r="C2817" s="82">
        <v>1</v>
      </c>
      <c r="D2817" s="82">
        <v>0.28000000000000003</v>
      </c>
    </row>
    <row r="2818" spans="1:4">
      <c r="A2818" s="82">
        <v>220</v>
      </c>
      <c r="B2818" s="82" t="s">
        <v>1043</v>
      </c>
      <c r="C2818" s="82">
        <v>1</v>
      </c>
      <c r="D2818" s="82">
        <v>0.28000000000000003</v>
      </c>
    </row>
    <row r="2819" spans="1:4">
      <c r="A2819" s="82">
        <v>221</v>
      </c>
      <c r="B2819" s="82" t="s">
        <v>1053</v>
      </c>
      <c r="C2819" s="82">
        <v>1</v>
      </c>
      <c r="D2819" s="82">
        <v>0.28000000000000003</v>
      </c>
    </row>
    <row r="2820" spans="1:4">
      <c r="A2820" s="82">
        <v>222</v>
      </c>
      <c r="B2820" s="82" t="s">
        <v>1054</v>
      </c>
      <c r="C2820" s="82">
        <v>1</v>
      </c>
      <c r="D2820" s="82">
        <v>0.28000000000000003</v>
      </c>
    </row>
    <row r="2821" spans="1:4">
      <c r="A2821" s="82">
        <v>223</v>
      </c>
      <c r="B2821" s="82" t="s">
        <v>1056</v>
      </c>
      <c r="C2821" s="82">
        <v>1</v>
      </c>
      <c r="D2821" s="82">
        <v>0.28000000000000003</v>
      </c>
    </row>
    <row r="2822" spans="1:4">
      <c r="A2822" s="82">
        <v>224</v>
      </c>
      <c r="B2822" s="82" t="s">
        <v>1061</v>
      </c>
      <c r="C2822" s="82">
        <v>1</v>
      </c>
      <c r="D2822" s="82">
        <v>0.28000000000000003</v>
      </c>
    </row>
    <row r="2823" spans="1:4">
      <c r="A2823" s="82">
        <v>225</v>
      </c>
      <c r="B2823" s="82" t="s">
        <v>1063</v>
      </c>
      <c r="C2823" s="82">
        <v>1</v>
      </c>
      <c r="D2823" s="82">
        <v>0.28000000000000003</v>
      </c>
    </row>
    <row r="2824" spans="1:4">
      <c r="A2824" s="82">
        <v>226</v>
      </c>
      <c r="B2824" s="82" t="s">
        <v>1065</v>
      </c>
      <c r="C2824" s="82">
        <v>1</v>
      </c>
      <c r="D2824" s="82">
        <v>0.28000000000000003</v>
      </c>
    </row>
    <row r="2825" spans="1:4">
      <c r="A2825" s="82">
        <v>227</v>
      </c>
      <c r="B2825" s="82" t="s">
        <v>1069</v>
      </c>
      <c r="C2825" s="82">
        <v>1</v>
      </c>
      <c r="D2825" s="82">
        <v>0.28000000000000003</v>
      </c>
    </row>
    <row r="2826" spans="1:4">
      <c r="A2826" s="82">
        <v>228</v>
      </c>
      <c r="B2826" s="82" t="s">
        <v>1072</v>
      </c>
      <c r="C2826" s="82">
        <v>1</v>
      </c>
      <c r="D2826" s="82">
        <v>0.28000000000000003</v>
      </c>
    </row>
    <row r="2827" spans="1:4">
      <c r="A2827" s="82">
        <v>229</v>
      </c>
      <c r="B2827" s="82" t="s">
        <v>1073</v>
      </c>
      <c r="C2827" s="82">
        <v>1</v>
      </c>
      <c r="D2827" s="82">
        <v>0.28000000000000003</v>
      </c>
    </row>
    <row r="2828" spans="1:4">
      <c r="A2828" s="82">
        <v>230</v>
      </c>
      <c r="B2828" s="82" t="s">
        <v>1074</v>
      </c>
      <c r="C2828" s="82">
        <v>1</v>
      </c>
      <c r="D2828" s="82">
        <v>0.28000000000000003</v>
      </c>
    </row>
    <row r="2829" spans="1:4" ht="38.25">
      <c r="A2829" s="82">
        <v>231</v>
      </c>
      <c r="B2829" s="82" t="s">
        <v>1076</v>
      </c>
      <c r="C2829" s="82">
        <v>1</v>
      </c>
      <c r="D2829" s="82">
        <v>0.28000000000000003</v>
      </c>
    </row>
    <row r="2830" spans="1:4">
      <c r="A2830" s="82">
        <v>232</v>
      </c>
      <c r="B2830" s="82" t="s">
        <v>1089</v>
      </c>
      <c r="C2830" s="82">
        <v>1</v>
      </c>
      <c r="D2830" s="82">
        <v>0.28000000000000003</v>
      </c>
    </row>
    <row r="2831" spans="1:4">
      <c r="A2831" s="82">
        <v>233</v>
      </c>
      <c r="B2831" s="82" t="s">
        <v>1090</v>
      </c>
      <c r="C2831" s="82">
        <v>1</v>
      </c>
      <c r="D2831" s="82">
        <v>0.28000000000000003</v>
      </c>
    </row>
    <row r="2832" spans="1:4">
      <c r="A2832" s="82">
        <v>234</v>
      </c>
      <c r="B2832" s="82" t="s">
        <v>1099</v>
      </c>
      <c r="C2832" s="82">
        <v>1</v>
      </c>
      <c r="D2832" s="82">
        <v>0.28000000000000003</v>
      </c>
    </row>
    <row r="2833" spans="1:4">
      <c r="A2833" s="82">
        <v>235</v>
      </c>
      <c r="B2833" s="82" t="s">
        <v>1103</v>
      </c>
      <c r="C2833" s="82">
        <v>1</v>
      </c>
      <c r="D2833" s="82">
        <v>0.28000000000000003</v>
      </c>
    </row>
    <row r="2834" spans="1:4">
      <c r="A2834" s="82">
        <v>236</v>
      </c>
      <c r="B2834" s="82" t="s">
        <v>1109</v>
      </c>
      <c r="C2834" s="82">
        <v>1</v>
      </c>
      <c r="D2834" s="82">
        <v>0.28000000000000003</v>
      </c>
    </row>
    <row r="2835" spans="1:4">
      <c r="A2835" s="82">
        <v>237</v>
      </c>
      <c r="B2835" s="82" t="s">
        <v>1116</v>
      </c>
      <c r="C2835" s="82">
        <v>1</v>
      </c>
      <c r="D2835" s="82">
        <v>0.28000000000000003</v>
      </c>
    </row>
    <row r="2836" spans="1:4">
      <c r="A2836" s="82">
        <v>238</v>
      </c>
      <c r="B2836" s="82" t="s">
        <v>1117</v>
      </c>
      <c r="C2836" s="82">
        <v>1</v>
      </c>
      <c r="D2836" s="82">
        <v>0.28000000000000003</v>
      </c>
    </row>
    <row r="2837" spans="1:4">
      <c r="A2837" s="82">
        <v>239</v>
      </c>
      <c r="B2837" s="82" t="s">
        <v>1128</v>
      </c>
      <c r="C2837" s="82">
        <v>1</v>
      </c>
      <c r="D2837" s="82">
        <v>0.28000000000000003</v>
      </c>
    </row>
    <row r="2838" spans="1:4">
      <c r="A2838" s="82">
        <v>240</v>
      </c>
      <c r="B2838" s="82" t="s">
        <v>1129</v>
      </c>
      <c r="C2838" s="82">
        <v>1</v>
      </c>
      <c r="D2838" s="82">
        <v>0.28000000000000003</v>
      </c>
    </row>
    <row r="2839" spans="1:4">
      <c r="A2839" s="82">
        <v>241</v>
      </c>
      <c r="B2839" s="82" t="s">
        <v>1132</v>
      </c>
      <c r="C2839" s="82">
        <v>1</v>
      </c>
      <c r="D2839" s="82">
        <v>0.28000000000000003</v>
      </c>
    </row>
    <row r="2840" spans="1:4">
      <c r="A2840" s="82">
        <v>242</v>
      </c>
      <c r="B2840" s="82" t="s">
        <v>1136</v>
      </c>
      <c r="C2840" s="82">
        <v>1</v>
      </c>
      <c r="D2840" s="82">
        <v>0.28000000000000003</v>
      </c>
    </row>
    <row r="2841" spans="1:4">
      <c r="A2841" s="82">
        <v>243</v>
      </c>
      <c r="B2841" s="82" t="s">
        <v>1139</v>
      </c>
      <c r="C2841" s="82">
        <v>1</v>
      </c>
      <c r="D2841" s="82">
        <v>0.28000000000000003</v>
      </c>
    </row>
    <row r="2842" spans="1:4">
      <c r="A2842" s="82">
        <v>244</v>
      </c>
      <c r="B2842" s="82" t="s">
        <v>1142</v>
      </c>
      <c r="C2842" s="82">
        <v>1</v>
      </c>
      <c r="D2842" s="82">
        <v>0.28000000000000003</v>
      </c>
    </row>
    <row r="2843" spans="1:4">
      <c r="A2843" s="82">
        <v>245</v>
      </c>
      <c r="B2843" s="82" t="s">
        <v>1143</v>
      </c>
      <c r="C2843" s="82">
        <v>1</v>
      </c>
      <c r="D2843" s="82">
        <v>0.28000000000000003</v>
      </c>
    </row>
    <row r="2844" spans="1:4">
      <c r="A2844" s="82">
        <v>246</v>
      </c>
      <c r="B2844" s="82" t="s">
        <v>243</v>
      </c>
      <c r="C2844" s="82">
        <v>1</v>
      </c>
      <c r="D2844" s="82">
        <v>0.28000000000000003</v>
      </c>
    </row>
    <row r="2845" spans="1:4">
      <c r="A2845" s="82">
        <v>247</v>
      </c>
      <c r="B2845" s="82" t="s">
        <v>1148</v>
      </c>
      <c r="C2845" s="82">
        <v>1</v>
      </c>
      <c r="D2845" s="82">
        <v>0.28000000000000003</v>
      </c>
    </row>
    <row r="2846" spans="1:4">
      <c r="A2846" s="82">
        <v>248</v>
      </c>
      <c r="B2846" s="82" t="s">
        <v>1149</v>
      </c>
      <c r="C2846" s="82">
        <v>2</v>
      </c>
      <c r="D2846" s="82">
        <v>0.56000000000000005</v>
      </c>
    </row>
    <row r="2847" spans="1:4">
      <c r="A2847" s="82">
        <v>249</v>
      </c>
      <c r="B2847" s="82" t="s">
        <v>1151</v>
      </c>
      <c r="C2847" s="82">
        <v>1</v>
      </c>
      <c r="D2847" s="82">
        <v>0.28000000000000003</v>
      </c>
    </row>
    <row r="2848" spans="1:4">
      <c r="A2848" s="82">
        <v>250</v>
      </c>
      <c r="B2848" s="82" t="s">
        <v>1155</v>
      </c>
      <c r="C2848" s="82">
        <v>1</v>
      </c>
      <c r="D2848" s="82">
        <v>0.28000000000000003</v>
      </c>
    </row>
    <row r="2849" spans="1:4">
      <c r="A2849" s="82">
        <v>251</v>
      </c>
      <c r="B2849" s="82" t="s">
        <v>1156</v>
      </c>
      <c r="C2849" s="82">
        <v>1</v>
      </c>
      <c r="D2849" s="82">
        <v>0.28000000000000003</v>
      </c>
    </row>
    <row r="2850" spans="1:4">
      <c r="A2850" s="82">
        <v>252</v>
      </c>
      <c r="B2850" s="82" t="s">
        <v>1161</v>
      </c>
      <c r="C2850" s="82">
        <v>1</v>
      </c>
      <c r="D2850" s="82">
        <v>0.28000000000000003</v>
      </c>
    </row>
    <row r="2851" spans="1:4">
      <c r="A2851" s="82">
        <v>253</v>
      </c>
      <c r="B2851" s="82" t="s">
        <v>1162</v>
      </c>
      <c r="C2851" s="82">
        <v>1</v>
      </c>
      <c r="D2851" s="82">
        <v>0.28000000000000003</v>
      </c>
    </row>
    <row r="2852" spans="1:4">
      <c r="A2852" s="82">
        <v>254</v>
      </c>
      <c r="B2852" s="82" t="s">
        <v>1163</v>
      </c>
      <c r="C2852" s="82">
        <v>1</v>
      </c>
      <c r="D2852" s="82">
        <v>0.28000000000000003</v>
      </c>
    </row>
    <row r="2853" spans="1:4">
      <c r="A2853" s="82">
        <v>255</v>
      </c>
      <c r="B2853" s="82" t="s">
        <v>1164</v>
      </c>
      <c r="C2853" s="82">
        <v>1</v>
      </c>
      <c r="D2853" s="82">
        <v>0.28000000000000003</v>
      </c>
    </row>
    <row r="2854" spans="1:4">
      <c r="A2854" s="82">
        <v>256</v>
      </c>
      <c r="B2854" s="82" t="s">
        <v>1167</v>
      </c>
      <c r="C2854" s="82">
        <v>1</v>
      </c>
      <c r="D2854" s="82">
        <v>0.28000000000000003</v>
      </c>
    </row>
    <row r="2855" spans="1:4">
      <c r="A2855" s="82">
        <v>257</v>
      </c>
      <c r="B2855" s="82" t="s">
        <v>1169</v>
      </c>
      <c r="C2855" s="82">
        <v>1</v>
      </c>
      <c r="D2855" s="82">
        <v>0.28000000000000003</v>
      </c>
    </row>
    <row r="2856" spans="1:4">
      <c r="A2856" s="82">
        <v>258</v>
      </c>
      <c r="B2856" s="82" t="s">
        <v>1170</v>
      </c>
      <c r="C2856" s="82">
        <v>1</v>
      </c>
      <c r="D2856" s="82">
        <v>0.28000000000000003</v>
      </c>
    </row>
    <row r="2857" spans="1:4">
      <c r="A2857" s="82">
        <v>259</v>
      </c>
      <c r="B2857" s="82" t="s">
        <v>1172</v>
      </c>
      <c r="C2857" s="82">
        <v>1</v>
      </c>
      <c r="D2857" s="82">
        <v>0.28000000000000003</v>
      </c>
    </row>
    <row r="2858" spans="1:4">
      <c r="A2858" s="82">
        <v>260</v>
      </c>
      <c r="B2858" s="82" t="s">
        <v>1174</v>
      </c>
      <c r="C2858" s="82">
        <v>1</v>
      </c>
      <c r="D2858" s="82">
        <v>0.28000000000000003</v>
      </c>
    </row>
    <row r="2859" spans="1:4">
      <c r="A2859" s="82">
        <v>261</v>
      </c>
      <c r="B2859" s="82" t="s">
        <v>245</v>
      </c>
      <c r="C2859" s="82">
        <v>1</v>
      </c>
      <c r="D2859" s="82">
        <v>0.28000000000000003</v>
      </c>
    </row>
    <row r="2860" spans="1:4">
      <c r="A2860" s="82">
        <v>262</v>
      </c>
      <c r="B2860" s="82" t="s">
        <v>1178</v>
      </c>
      <c r="C2860" s="82">
        <v>1</v>
      </c>
      <c r="D2860" s="82">
        <v>0.28000000000000003</v>
      </c>
    </row>
    <row r="2862" spans="1:4" ht="18.75">
      <c r="A2862" s="104" t="s">
        <v>1915</v>
      </c>
      <c r="B2862" s="104"/>
      <c r="C2862" s="104"/>
      <c r="D2862" s="104"/>
    </row>
    <row r="2863" spans="1:4">
      <c r="A2863" s="85" t="s">
        <v>1890</v>
      </c>
      <c r="B2863" s="84"/>
      <c r="C2863" s="84"/>
      <c r="D2863" s="84"/>
    </row>
    <row r="2864" spans="1:4" ht="76.5">
      <c r="A2864" s="81" t="s">
        <v>1</v>
      </c>
      <c r="B2864" s="81" t="s">
        <v>2</v>
      </c>
      <c r="C2864" s="81" t="s">
        <v>3</v>
      </c>
      <c r="D2864" s="81" t="s">
        <v>4</v>
      </c>
    </row>
    <row r="2865" spans="1:4">
      <c r="A2865" s="82">
        <v>1</v>
      </c>
      <c r="B2865" s="82"/>
      <c r="C2865" s="82">
        <v>1</v>
      </c>
      <c r="D2865" s="82">
        <v>0.37</v>
      </c>
    </row>
    <row r="2866" spans="1:4">
      <c r="A2866" s="82">
        <v>2</v>
      </c>
      <c r="B2866" s="82" t="s">
        <v>331</v>
      </c>
      <c r="C2866" s="82">
        <v>1</v>
      </c>
      <c r="D2866" s="82">
        <v>0.37</v>
      </c>
    </row>
    <row r="2867" spans="1:4">
      <c r="A2867" s="82">
        <v>3</v>
      </c>
      <c r="B2867" s="82" t="s">
        <v>165</v>
      </c>
      <c r="C2867" s="82">
        <v>1</v>
      </c>
      <c r="D2867" s="82">
        <v>0.37</v>
      </c>
    </row>
    <row r="2868" spans="1:4" ht="25.5">
      <c r="A2868" s="82">
        <v>4</v>
      </c>
      <c r="B2868" s="82" t="s">
        <v>333</v>
      </c>
      <c r="C2868" s="82">
        <v>1</v>
      </c>
      <c r="D2868" s="82">
        <v>0.37</v>
      </c>
    </row>
    <row r="2869" spans="1:4">
      <c r="A2869" s="82">
        <v>5</v>
      </c>
      <c r="B2869" s="82" t="s">
        <v>343</v>
      </c>
      <c r="C2869" s="82">
        <v>1</v>
      </c>
      <c r="D2869" s="82">
        <v>0.37</v>
      </c>
    </row>
    <row r="2870" spans="1:4">
      <c r="A2870" s="82">
        <v>6</v>
      </c>
      <c r="B2870" s="82" t="s">
        <v>42</v>
      </c>
      <c r="C2870" s="82">
        <v>40</v>
      </c>
      <c r="D2870" s="82">
        <v>14.93</v>
      </c>
    </row>
    <row r="2871" spans="1:4" ht="51">
      <c r="A2871" s="82">
        <v>7</v>
      </c>
      <c r="B2871" s="82" t="s">
        <v>345</v>
      </c>
      <c r="C2871" s="82" t="s">
        <v>346</v>
      </c>
      <c r="D2871" s="82">
        <v>0.37</v>
      </c>
    </row>
    <row r="2872" spans="1:4">
      <c r="A2872" s="82">
        <v>8</v>
      </c>
      <c r="B2872" s="82" t="s">
        <v>348</v>
      </c>
      <c r="C2872" s="82">
        <v>1</v>
      </c>
      <c r="D2872" s="82">
        <v>0.37</v>
      </c>
    </row>
    <row r="2873" spans="1:4">
      <c r="A2873" s="82">
        <v>9</v>
      </c>
      <c r="B2873" s="82" t="s">
        <v>1891</v>
      </c>
      <c r="C2873" s="82">
        <v>8</v>
      </c>
      <c r="D2873" s="82">
        <v>2.99</v>
      </c>
    </row>
    <row r="2874" spans="1:4">
      <c r="A2874" s="82">
        <v>10</v>
      </c>
      <c r="B2874" s="82" t="s">
        <v>44</v>
      </c>
      <c r="C2874" s="82">
        <v>2</v>
      </c>
      <c r="D2874" s="82">
        <v>0.75</v>
      </c>
    </row>
    <row r="2875" spans="1:4">
      <c r="A2875" s="82">
        <v>11</v>
      </c>
      <c r="B2875" s="82" t="s">
        <v>252</v>
      </c>
      <c r="C2875" s="82">
        <v>2</v>
      </c>
      <c r="D2875" s="82">
        <v>0.75</v>
      </c>
    </row>
    <row r="2876" spans="1:4">
      <c r="A2876" s="82">
        <v>12</v>
      </c>
      <c r="B2876" s="82">
        <v>1</v>
      </c>
      <c r="C2876" s="82">
        <v>2</v>
      </c>
      <c r="D2876" s="82">
        <v>0.75</v>
      </c>
    </row>
    <row r="2877" spans="1:4">
      <c r="A2877" s="82">
        <v>13</v>
      </c>
      <c r="B2877" s="82">
        <v>333</v>
      </c>
      <c r="C2877" s="82">
        <v>1</v>
      </c>
      <c r="D2877" s="82">
        <v>0.37</v>
      </c>
    </row>
    <row r="2878" spans="1:4">
      <c r="A2878" s="82">
        <v>14</v>
      </c>
      <c r="B2878" s="82" t="s">
        <v>47</v>
      </c>
      <c r="C2878" s="82">
        <v>1</v>
      </c>
      <c r="D2878" s="82">
        <v>0.37</v>
      </c>
    </row>
    <row r="2879" spans="1:4">
      <c r="A2879" s="82">
        <v>15</v>
      </c>
      <c r="B2879" s="82" t="s">
        <v>48</v>
      </c>
      <c r="C2879" s="82">
        <v>1</v>
      </c>
      <c r="D2879" s="82">
        <v>0.37</v>
      </c>
    </row>
    <row r="2880" spans="1:4">
      <c r="A2880" s="82">
        <v>16</v>
      </c>
      <c r="B2880" s="82" t="s">
        <v>51</v>
      </c>
      <c r="C2880" s="82">
        <v>1</v>
      </c>
      <c r="D2880" s="82">
        <v>0.37</v>
      </c>
    </row>
    <row r="2881" spans="1:4">
      <c r="A2881" s="82">
        <v>17</v>
      </c>
      <c r="B2881" s="82" t="s">
        <v>53</v>
      </c>
      <c r="C2881" s="82">
        <v>1</v>
      </c>
      <c r="D2881" s="82">
        <v>0.37</v>
      </c>
    </row>
    <row r="2882" spans="1:4">
      <c r="A2882" s="82">
        <v>18</v>
      </c>
      <c r="B2882" s="82" t="s">
        <v>367</v>
      </c>
      <c r="C2882" s="82">
        <v>1</v>
      </c>
      <c r="D2882" s="82">
        <v>0.37</v>
      </c>
    </row>
    <row r="2883" spans="1:4">
      <c r="A2883" s="82">
        <v>19</v>
      </c>
      <c r="B2883" s="82" t="s">
        <v>376</v>
      </c>
      <c r="C2883" s="82">
        <v>1</v>
      </c>
      <c r="D2883" s="82">
        <v>0.37</v>
      </c>
    </row>
    <row r="2884" spans="1:4">
      <c r="A2884" s="82">
        <v>20</v>
      </c>
      <c r="B2884" s="82" t="s">
        <v>380</v>
      </c>
      <c r="C2884" s="82">
        <v>1</v>
      </c>
      <c r="D2884" s="82">
        <v>0.37</v>
      </c>
    </row>
    <row r="2885" spans="1:4">
      <c r="A2885" s="82">
        <v>21</v>
      </c>
      <c r="B2885" s="82" t="s">
        <v>182</v>
      </c>
      <c r="C2885" s="82">
        <v>3</v>
      </c>
      <c r="D2885" s="82">
        <v>1.1200000000000001</v>
      </c>
    </row>
    <row r="2886" spans="1:4">
      <c r="A2886" s="82">
        <v>22</v>
      </c>
      <c r="B2886" s="82" t="s">
        <v>392</v>
      </c>
      <c r="C2886" s="82">
        <v>1</v>
      </c>
      <c r="D2886" s="82">
        <v>0.37</v>
      </c>
    </row>
    <row r="2887" spans="1:4">
      <c r="A2887" s="82">
        <v>23</v>
      </c>
      <c r="B2887" s="82" t="s">
        <v>393</v>
      </c>
      <c r="C2887" s="82">
        <v>1</v>
      </c>
      <c r="D2887" s="82">
        <v>0.37</v>
      </c>
    </row>
    <row r="2888" spans="1:4">
      <c r="A2888" s="82">
        <v>24</v>
      </c>
      <c r="B2888" s="82" t="s">
        <v>396</v>
      </c>
      <c r="C2888" s="82">
        <v>1</v>
      </c>
      <c r="D2888" s="82">
        <v>0.37</v>
      </c>
    </row>
    <row r="2889" spans="1:4">
      <c r="A2889" s="82">
        <v>25</v>
      </c>
      <c r="B2889" s="82" t="s">
        <v>397</v>
      </c>
      <c r="C2889" s="82">
        <v>1</v>
      </c>
      <c r="D2889" s="82">
        <v>0.37</v>
      </c>
    </row>
    <row r="2890" spans="1:4">
      <c r="A2890" s="82">
        <v>26</v>
      </c>
      <c r="B2890" s="82" t="s">
        <v>401</v>
      </c>
      <c r="C2890" s="82">
        <v>1</v>
      </c>
      <c r="D2890" s="82">
        <v>0.37</v>
      </c>
    </row>
    <row r="2891" spans="1:4">
      <c r="A2891" s="82">
        <v>27</v>
      </c>
      <c r="B2891" s="82" t="s">
        <v>64</v>
      </c>
      <c r="C2891" s="82">
        <v>1</v>
      </c>
      <c r="D2891" s="82">
        <v>0.37</v>
      </c>
    </row>
    <row r="2892" spans="1:4">
      <c r="A2892" s="82">
        <v>28</v>
      </c>
      <c r="B2892" s="82" t="s">
        <v>409</v>
      </c>
      <c r="C2892" s="82">
        <v>1</v>
      </c>
      <c r="D2892" s="82">
        <v>0.37</v>
      </c>
    </row>
    <row r="2893" spans="1:4">
      <c r="A2893" s="82">
        <v>29</v>
      </c>
      <c r="B2893" s="82" t="s">
        <v>410</v>
      </c>
      <c r="C2893" s="82">
        <v>1</v>
      </c>
      <c r="D2893" s="82">
        <v>0.37</v>
      </c>
    </row>
    <row r="2894" spans="1:4">
      <c r="A2894" s="82">
        <v>30</v>
      </c>
      <c r="B2894" s="82" t="s">
        <v>420</v>
      </c>
      <c r="C2894" s="82">
        <v>1</v>
      </c>
      <c r="D2894" s="82">
        <v>0.37</v>
      </c>
    </row>
    <row r="2895" spans="1:4">
      <c r="A2895" s="82">
        <v>31</v>
      </c>
      <c r="B2895" s="82" t="s">
        <v>428</v>
      </c>
      <c r="C2895" s="82">
        <v>1</v>
      </c>
      <c r="D2895" s="82">
        <v>0.37</v>
      </c>
    </row>
    <row r="2896" spans="1:4">
      <c r="A2896" s="82">
        <v>32</v>
      </c>
      <c r="B2896" s="82" t="s">
        <v>434</v>
      </c>
      <c r="C2896" s="82">
        <v>1</v>
      </c>
      <c r="D2896" s="82">
        <v>0.37</v>
      </c>
    </row>
    <row r="2897" spans="1:4">
      <c r="A2897" s="82">
        <v>33</v>
      </c>
      <c r="B2897" s="82" t="s">
        <v>437</v>
      </c>
      <c r="C2897" s="82">
        <v>1</v>
      </c>
      <c r="D2897" s="82">
        <v>0.37</v>
      </c>
    </row>
    <row r="2898" spans="1:4">
      <c r="A2898" s="82">
        <v>34</v>
      </c>
      <c r="B2898" s="82" t="s">
        <v>438</v>
      </c>
      <c r="C2898" s="82">
        <v>1</v>
      </c>
      <c r="D2898" s="82">
        <v>0.37</v>
      </c>
    </row>
    <row r="2899" spans="1:4">
      <c r="A2899" s="82">
        <v>35</v>
      </c>
      <c r="B2899" s="82" t="s">
        <v>443</v>
      </c>
      <c r="C2899" s="82">
        <v>2</v>
      </c>
      <c r="D2899" s="82">
        <v>0.75</v>
      </c>
    </row>
    <row r="2900" spans="1:4">
      <c r="A2900" s="82">
        <v>36</v>
      </c>
      <c r="B2900" s="82" t="s">
        <v>1901</v>
      </c>
      <c r="C2900" s="82">
        <v>1</v>
      </c>
      <c r="D2900" s="82">
        <v>0.37</v>
      </c>
    </row>
    <row r="2901" spans="1:4">
      <c r="A2901" s="82">
        <v>37</v>
      </c>
      <c r="B2901" s="82" t="s">
        <v>447</v>
      </c>
      <c r="C2901" s="82">
        <v>1</v>
      </c>
      <c r="D2901" s="82">
        <v>0.37</v>
      </c>
    </row>
    <row r="2902" spans="1:4">
      <c r="A2902" s="82">
        <v>38</v>
      </c>
      <c r="B2902" s="82" t="s">
        <v>451</v>
      </c>
      <c r="C2902" s="82">
        <v>1</v>
      </c>
      <c r="D2902" s="82">
        <v>0.37</v>
      </c>
    </row>
    <row r="2903" spans="1:4">
      <c r="A2903" s="82">
        <v>39</v>
      </c>
      <c r="B2903" s="82" t="s">
        <v>467</v>
      </c>
      <c r="C2903" s="82">
        <v>1</v>
      </c>
      <c r="D2903" s="82">
        <v>0.37</v>
      </c>
    </row>
    <row r="2904" spans="1:4" ht="25.5">
      <c r="A2904" s="82">
        <v>40</v>
      </c>
      <c r="B2904" s="82" t="s">
        <v>475</v>
      </c>
      <c r="C2904" s="82">
        <v>1</v>
      </c>
      <c r="D2904" s="82">
        <v>0.37</v>
      </c>
    </row>
    <row r="2905" spans="1:4">
      <c r="A2905" s="82">
        <v>41</v>
      </c>
      <c r="B2905" s="82" t="s">
        <v>476</v>
      </c>
      <c r="C2905" s="82">
        <v>1</v>
      </c>
      <c r="D2905" s="82">
        <v>0.37</v>
      </c>
    </row>
    <row r="2906" spans="1:4">
      <c r="A2906" s="82">
        <v>42</v>
      </c>
      <c r="B2906" s="82" t="s">
        <v>483</v>
      </c>
      <c r="C2906" s="82">
        <v>1</v>
      </c>
      <c r="D2906" s="82">
        <v>0.37</v>
      </c>
    </row>
    <row r="2907" spans="1:4">
      <c r="A2907" s="82">
        <v>43</v>
      </c>
      <c r="B2907" s="82" t="s">
        <v>488</v>
      </c>
      <c r="C2907" s="82">
        <v>1</v>
      </c>
      <c r="D2907" s="82">
        <v>0.37</v>
      </c>
    </row>
    <row r="2908" spans="1:4">
      <c r="A2908" s="82">
        <v>44</v>
      </c>
      <c r="B2908" s="82" t="s">
        <v>494</v>
      </c>
      <c r="C2908" s="82">
        <v>1</v>
      </c>
      <c r="D2908" s="82">
        <v>0.37</v>
      </c>
    </row>
    <row r="2909" spans="1:4">
      <c r="A2909" s="82">
        <v>45</v>
      </c>
      <c r="B2909" s="82" t="s">
        <v>496</v>
      </c>
      <c r="C2909" s="82">
        <v>1</v>
      </c>
      <c r="D2909" s="82">
        <v>0.37</v>
      </c>
    </row>
    <row r="2910" spans="1:4" ht="25.5">
      <c r="A2910" s="82">
        <v>46</v>
      </c>
      <c r="B2910" s="82" t="s">
        <v>502</v>
      </c>
      <c r="C2910" s="82">
        <v>1</v>
      </c>
      <c r="D2910" s="82">
        <v>0.37</v>
      </c>
    </row>
    <row r="2911" spans="1:4">
      <c r="A2911" s="82">
        <v>47</v>
      </c>
      <c r="B2911" s="82" t="s">
        <v>20</v>
      </c>
      <c r="C2911" s="82">
        <v>3</v>
      </c>
      <c r="D2911" s="82">
        <v>1.1200000000000001</v>
      </c>
    </row>
    <row r="2912" spans="1:4">
      <c r="A2912" s="82">
        <v>48</v>
      </c>
      <c r="B2912" s="82" t="s">
        <v>507</v>
      </c>
      <c r="C2912" s="82">
        <v>1</v>
      </c>
      <c r="D2912" s="82">
        <v>0.37</v>
      </c>
    </row>
    <row r="2913" spans="1:4">
      <c r="A2913" s="82">
        <v>49</v>
      </c>
      <c r="B2913" s="82" t="s">
        <v>81</v>
      </c>
      <c r="C2913" s="82">
        <v>1</v>
      </c>
      <c r="D2913" s="82">
        <v>0.37</v>
      </c>
    </row>
    <row r="2914" spans="1:4">
      <c r="A2914" s="82">
        <v>50</v>
      </c>
      <c r="B2914" s="82" t="s">
        <v>82</v>
      </c>
      <c r="C2914" s="82">
        <v>1</v>
      </c>
      <c r="D2914" s="82">
        <v>0.37</v>
      </c>
    </row>
    <row r="2915" spans="1:4">
      <c r="A2915" s="82">
        <v>51</v>
      </c>
      <c r="B2915" s="82" t="s">
        <v>515</v>
      </c>
      <c r="C2915" s="82">
        <v>1</v>
      </c>
      <c r="D2915" s="82">
        <v>0.37</v>
      </c>
    </row>
    <row r="2916" spans="1:4">
      <c r="A2916" s="82">
        <v>52</v>
      </c>
      <c r="B2916" s="82" t="s">
        <v>521</v>
      </c>
      <c r="C2916" s="82">
        <v>1</v>
      </c>
      <c r="D2916" s="82">
        <v>0.37</v>
      </c>
    </row>
    <row r="2917" spans="1:4">
      <c r="A2917" s="82">
        <v>53</v>
      </c>
      <c r="B2917" s="82" t="s">
        <v>1332</v>
      </c>
      <c r="C2917" s="82">
        <v>2</v>
      </c>
      <c r="D2917" s="82">
        <v>0.75</v>
      </c>
    </row>
    <row r="2918" spans="1:4">
      <c r="A2918" s="82">
        <v>54</v>
      </c>
      <c r="B2918" s="82" t="s">
        <v>533</v>
      </c>
      <c r="C2918" s="82">
        <v>2</v>
      </c>
      <c r="D2918" s="82">
        <v>0.75</v>
      </c>
    </row>
    <row r="2919" spans="1:4">
      <c r="A2919" s="82">
        <v>55</v>
      </c>
      <c r="B2919" s="82" t="s">
        <v>545</v>
      </c>
      <c r="C2919" s="82">
        <v>1</v>
      </c>
      <c r="D2919" s="82">
        <v>0.37</v>
      </c>
    </row>
    <row r="2920" spans="1:4">
      <c r="A2920" s="82">
        <v>56</v>
      </c>
      <c r="B2920" s="82" t="s">
        <v>547</v>
      </c>
      <c r="C2920" s="82">
        <v>1</v>
      </c>
      <c r="D2920" s="82">
        <v>0.37</v>
      </c>
    </row>
    <row r="2921" spans="1:4">
      <c r="A2921" s="82">
        <v>57</v>
      </c>
      <c r="B2921" s="82" t="s">
        <v>551</v>
      </c>
      <c r="C2921" s="82">
        <v>1</v>
      </c>
      <c r="D2921" s="82">
        <v>0.37</v>
      </c>
    </row>
    <row r="2922" spans="1:4">
      <c r="A2922" s="82">
        <v>58</v>
      </c>
      <c r="B2922" s="82" t="s">
        <v>552</v>
      </c>
      <c r="C2922" s="82">
        <v>1</v>
      </c>
      <c r="D2922" s="82">
        <v>0.37</v>
      </c>
    </row>
    <row r="2923" spans="1:4">
      <c r="A2923" s="82">
        <v>59</v>
      </c>
      <c r="B2923" s="82" t="s">
        <v>201</v>
      </c>
      <c r="C2923" s="82">
        <v>1</v>
      </c>
      <c r="D2923" s="82">
        <v>0.37</v>
      </c>
    </row>
    <row r="2924" spans="1:4">
      <c r="A2924" s="82">
        <v>60</v>
      </c>
      <c r="B2924" s="82" t="s">
        <v>94</v>
      </c>
      <c r="C2924" s="82">
        <v>1</v>
      </c>
      <c r="D2924" s="82">
        <v>0.37</v>
      </c>
    </row>
    <row r="2925" spans="1:4">
      <c r="A2925" s="82">
        <v>61</v>
      </c>
      <c r="B2925" s="82" t="s">
        <v>571</v>
      </c>
      <c r="C2925" s="82">
        <v>1</v>
      </c>
      <c r="D2925" s="82">
        <v>0.37</v>
      </c>
    </row>
    <row r="2926" spans="1:4">
      <c r="A2926" s="82">
        <v>62</v>
      </c>
      <c r="B2926" s="82" t="s">
        <v>96</v>
      </c>
      <c r="C2926" s="82">
        <v>9</v>
      </c>
      <c r="D2926" s="82">
        <v>3.36</v>
      </c>
    </row>
    <row r="2927" spans="1:4">
      <c r="A2927" s="82">
        <v>63</v>
      </c>
      <c r="B2927" s="82" t="s">
        <v>575</v>
      </c>
      <c r="C2927" s="82">
        <v>1</v>
      </c>
      <c r="D2927" s="82">
        <v>0.37</v>
      </c>
    </row>
    <row r="2928" spans="1:4">
      <c r="A2928" s="82">
        <v>64</v>
      </c>
      <c r="B2928" s="82" t="s">
        <v>585</v>
      </c>
      <c r="C2928" s="82">
        <v>1</v>
      </c>
      <c r="D2928" s="82">
        <v>0.37</v>
      </c>
    </row>
    <row r="2929" spans="1:4">
      <c r="A2929" s="82">
        <v>65</v>
      </c>
      <c r="B2929" s="82" t="s">
        <v>591</v>
      </c>
      <c r="C2929" s="82">
        <v>1</v>
      </c>
      <c r="D2929" s="82">
        <v>0.37</v>
      </c>
    </row>
    <row r="2930" spans="1:4">
      <c r="A2930" s="82">
        <v>66</v>
      </c>
      <c r="B2930" s="82" t="s">
        <v>603</v>
      </c>
      <c r="C2930" s="82">
        <v>1</v>
      </c>
      <c r="D2930" s="82">
        <v>0.37</v>
      </c>
    </row>
    <row r="2931" spans="1:4" ht="25.5">
      <c r="A2931" s="82">
        <v>67</v>
      </c>
      <c r="B2931" s="82" t="s">
        <v>611</v>
      </c>
      <c r="C2931" s="82">
        <v>1</v>
      </c>
      <c r="D2931" s="82">
        <v>0.37</v>
      </c>
    </row>
    <row r="2932" spans="1:4">
      <c r="A2932" s="82">
        <v>68</v>
      </c>
      <c r="B2932" s="82" t="s">
        <v>616</v>
      </c>
      <c r="C2932" s="82">
        <v>1</v>
      </c>
      <c r="D2932" s="82">
        <v>0.37</v>
      </c>
    </row>
    <row r="2933" spans="1:4" ht="25.5">
      <c r="A2933" s="82">
        <v>69</v>
      </c>
      <c r="B2933" s="82" t="s">
        <v>620</v>
      </c>
      <c r="C2933" s="82">
        <v>1</v>
      </c>
      <c r="D2933" s="82">
        <v>0.37</v>
      </c>
    </row>
    <row r="2934" spans="1:4">
      <c r="A2934" s="82">
        <v>70</v>
      </c>
      <c r="B2934" s="82" t="s">
        <v>623</v>
      </c>
      <c r="C2934" s="82">
        <v>1</v>
      </c>
      <c r="D2934" s="82">
        <v>0.37</v>
      </c>
    </row>
    <row r="2935" spans="1:4">
      <c r="A2935" s="82">
        <v>71</v>
      </c>
      <c r="B2935" s="82" t="s">
        <v>625</v>
      </c>
      <c r="C2935" s="82">
        <v>1</v>
      </c>
      <c r="D2935" s="82">
        <v>0.37</v>
      </c>
    </row>
    <row r="2936" spans="1:4" ht="51">
      <c r="A2936" s="82">
        <v>72</v>
      </c>
      <c r="B2936" s="82" t="s">
        <v>627</v>
      </c>
      <c r="C2936" s="82">
        <v>1</v>
      </c>
      <c r="D2936" s="82">
        <v>0.37</v>
      </c>
    </row>
    <row r="2937" spans="1:4">
      <c r="A2937" s="82">
        <v>73</v>
      </c>
      <c r="B2937" s="82" t="s">
        <v>635</v>
      </c>
      <c r="C2937" s="82">
        <v>21</v>
      </c>
      <c r="D2937" s="82">
        <v>7.84</v>
      </c>
    </row>
    <row r="2938" spans="1:4">
      <c r="A2938" s="82">
        <v>74</v>
      </c>
      <c r="B2938" s="82" t="s">
        <v>639</v>
      </c>
      <c r="C2938" s="82">
        <v>1</v>
      </c>
      <c r="D2938" s="82">
        <v>0.37</v>
      </c>
    </row>
    <row r="2939" spans="1:4">
      <c r="A2939" s="82">
        <v>75</v>
      </c>
      <c r="B2939" s="82" t="s">
        <v>641</v>
      </c>
      <c r="C2939" s="82">
        <v>1</v>
      </c>
      <c r="D2939" s="82">
        <v>0.37</v>
      </c>
    </row>
    <row r="2940" spans="1:4">
      <c r="A2940" s="82">
        <v>76</v>
      </c>
      <c r="B2940" s="82" t="s">
        <v>649</v>
      </c>
      <c r="C2940" s="82">
        <v>1</v>
      </c>
      <c r="D2940" s="82">
        <v>0.37</v>
      </c>
    </row>
    <row r="2941" spans="1:4" ht="38.25">
      <c r="A2941" s="82">
        <v>77</v>
      </c>
      <c r="B2941" s="82" t="s">
        <v>652</v>
      </c>
      <c r="C2941" s="82">
        <v>1</v>
      </c>
      <c r="D2941" s="82">
        <v>0.37</v>
      </c>
    </row>
    <row r="2942" spans="1:4">
      <c r="A2942" s="82">
        <v>78</v>
      </c>
      <c r="B2942" s="82" t="s">
        <v>660</v>
      </c>
      <c r="C2942" s="82">
        <v>1</v>
      </c>
      <c r="D2942" s="82">
        <v>0.37</v>
      </c>
    </row>
    <row r="2943" spans="1:4">
      <c r="A2943" s="82">
        <v>79</v>
      </c>
      <c r="B2943" s="82" t="s">
        <v>668</v>
      </c>
      <c r="C2943" s="82">
        <v>1</v>
      </c>
      <c r="D2943" s="82">
        <v>0.37</v>
      </c>
    </row>
    <row r="2944" spans="1:4">
      <c r="A2944" s="82">
        <v>80</v>
      </c>
      <c r="B2944" s="82" t="s">
        <v>119</v>
      </c>
      <c r="C2944" s="82">
        <v>14</v>
      </c>
      <c r="D2944" s="82">
        <v>5.22</v>
      </c>
    </row>
    <row r="2945" spans="1:4">
      <c r="A2945" s="82">
        <v>81</v>
      </c>
      <c r="B2945" s="82" t="s">
        <v>288</v>
      </c>
      <c r="C2945" s="82">
        <v>1</v>
      </c>
      <c r="D2945" s="82">
        <v>0.37</v>
      </c>
    </row>
    <row r="2946" spans="1:4">
      <c r="A2946" s="82">
        <v>82</v>
      </c>
      <c r="B2946" s="82" t="s">
        <v>122</v>
      </c>
      <c r="C2946" s="82">
        <v>1</v>
      </c>
      <c r="D2946" s="82">
        <v>0.37</v>
      </c>
    </row>
    <row r="2947" spans="1:4">
      <c r="A2947" s="82">
        <v>83</v>
      </c>
      <c r="B2947" s="82" t="s">
        <v>687</v>
      </c>
      <c r="C2947" s="82">
        <v>1</v>
      </c>
      <c r="D2947" s="82">
        <v>0.37</v>
      </c>
    </row>
    <row r="2948" spans="1:4">
      <c r="A2948" s="82">
        <v>84</v>
      </c>
      <c r="B2948" s="82" t="s">
        <v>125</v>
      </c>
      <c r="C2948" s="82">
        <v>1</v>
      </c>
      <c r="D2948" s="82">
        <v>0.37</v>
      </c>
    </row>
    <row r="2949" spans="1:4">
      <c r="A2949" s="82">
        <v>85</v>
      </c>
      <c r="B2949" s="82" t="s">
        <v>688</v>
      </c>
      <c r="C2949" s="82">
        <v>1</v>
      </c>
      <c r="D2949" s="82">
        <v>0.37</v>
      </c>
    </row>
    <row r="2950" spans="1:4">
      <c r="A2950" s="82">
        <v>86</v>
      </c>
      <c r="B2950" s="82" t="s">
        <v>700</v>
      </c>
      <c r="C2950" s="82">
        <v>1</v>
      </c>
      <c r="D2950" s="82">
        <v>0.37</v>
      </c>
    </row>
    <row r="2951" spans="1:4">
      <c r="A2951" s="82">
        <v>87</v>
      </c>
      <c r="B2951" s="82" t="s">
        <v>703</v>
      </c>
      <c r="C2951" s="82">
        <v>1</v>
      </c>
      <c r="D2951" s="82">
        <v>0.37</v>
      </c>
    </row>
    <row r="2952" spans="1:4">
      <c r="A2952" s="82">
        <v>88</v>
      </c>
      <c r="B2952" s="82" t="s">
        <v>716</v>
      </c>
      <c r="C2952" s="82">
        <v>1</v>
      </c>
      <c r="D2952" s="82">
        <v>0.37</v>
      </c>
    </row>
    <row r="2953" spans="1:4">
      <c r="A2953" s="82">
        <v>89</v>
      </c>
      <c r="B2953" s="82" t="s">
        <v>720</v>
      </c>
      <c r="C2953" s="82">
        <v>1</v>
      </c>
      <c r="D2953" s="82">
        <v>0.37</v>
      </c>
    </row>
    <row r="2954" spans="1:4">
      <c r="A2954" s="82">
        <v>90</v>
      </c>
      <c r="B2954" s="82" t="s">
        <v>723</v>
      </c>
      <c r="C2954" s="82">
        <v>1</v>
      </c>
      <c r="D2954" s="82">
        <v>0.37</v>
      </c>
    </row>
    <row r="2955" spans="1:4">
      <c r="A2955" s="82">
        <v>91</v>
      </c>
      <c r="B2955" s="82" t="s">
        <v>127</v>
      </c>
      <c r="C2955" s="82">
        <v>1</v>
      </c>
      <c r="D2955" s="82">
        <v>0.37</v>
      </c>
    </row>
    <row r="2956" spans="1:4">
      <c r="A2956" s="82">
        <v>92</v>
      </c>
      <c r="B2956" s="82" t="s">
        <v>736</v>
      </c>
      <c r="C2956" s="82">
        <v>1</v>
      </c>
      <c r="D2956" s="82">
        <v>0.37</v>
      </c>
    </row>
    <row r="2957" spans="1:4" ht="38.25">
      <c r="A2957" s="82">
        <v>93</v>
      </c>
      <c r="B2957" s="82" t="s">
        <v>330</v>
      </c>
      <c r="C2957" s="82">
        <v>1</v>
      </c>
      <c r="D2957" s="82">
        <v>0.37</v>
      </c>
    </row>
    <row r="2958" spans="1:4">
      <c r="A2958" s="82">
        <v>94</v>
      </c>
      <c r="B2958" s="82" t="s">
        <v>747</v>
      </c>
      <c r="C2958" s="82">
        <v>1</v>
      </c>
      <c r="D2958" s="82">
        <v>0.37</v>
      </c>
    </row>
    <row r="2959" spans="1:4">
      <c r="A2959" s="82">
        <v>95</v>
      </c>
      <c r="B2959" s="82" t="s">
        <v>749</v>
      </c>
      <c r="C2959" s="82">
        <v>1</v>
      </c>
      <c r="D2959" s="82">
        <v>0.37</v>
      </c>
    </row>
    <row r="2960" spans="1:4">
      <c r="A2960" s="82">
        <v>96</v>
      </c>
      <c r="B2960" s="82" t="s">
        <v>750</v>
      </c>
      <c r="C2960" s="82">
        <v>1</v>
      </c>
      <c r="D2960" s="82">
        <v>0.37</v>
      </c>
    </row>
    <row r="2961" spans="1:4">
      <c r="A2961" s="82">
        <v>97</v>
      </c>
      <c r="B2961" s="82" t="s">
        <v>751</v>
      </c>
      <c r="C2961" s="82">
        <v>1</v>
      </c>
      <c r="D2961" s="82">
        <v>0.37</v>
      </c>
    </row>
    <row r="2962" spans="1:4">
      <c r="A2962" s="82">
        <v>98</v>
      </c>
      <c r="B2962" s="82" t="s">
        <v>755</v>
      </c>
      <c r="C2962" s="82">
        <v>1</v>
      </c>
      <c r="D2962" s="82">
        <v>0.37</v>
      </c>
    </row>
    <row r="2963" spans="1:4">
      <c r="A2963" s="82">
        <v>99</v>
      </c>
      <c r="B2963" s="82" t="s">
        <v>764</v>
      </c>
      <c r="C2963" s="82">
        <v>1</v>
      </c>
      <c r="D2963" s="82">
        <v>0.37</v>
      </c>
    </row>
    <row r="2964" spans="1:4">
      <c r="A2964" s="82">
        <v>100</v>
      </c>
      <c r="B2964" s="82" t="s">
        <v>780</v>
      </c>
      <c r="C2964" s="82">
        <v>1</v>
      </c>
      <c r="D2964" s="82">
        <v>0.37</v>
      </c>
    </row>
    <row r="2965" spans="1:4">
      <c r="A2965" s="82">
        <v>101</v>
      </c>
      <c r="B2965" s="82" t="s">
        <v>792</v>
      </c>
      <c r="C2965" s="82">
        <v>1</v>
      </c>
      <c r="D2965" s="82">
        <v>0.37</v>
      </c>
    </row>
    <row r="2966" spans="1:4" ht="25.5">
      <c r="A2966" s="82">
        <v>102</v>
      </c>
      <c r="B2966" s="82" t="s">
        <v>804</v>
      </c>
      <c r="C2966" s="82">
        <v>1</v>
      </c>
      <c r="D2966" s="82">
        <v>0.37</v>
      </c>
    </row>
    <row r="2967" spans="1:4">
      <c r="A2967" s="82">
        <v>103</v>
      </c>
      <c r="B2967" s="82" t="s">
        <v>805</v>
      </c>
      <c r="C2967" s="82">
        <v>1</v>
      </c>
      <c r="D2967" s="82">
        <v>0.37</v>
      </c>
    </row>
    <row r="2968" spans="1:4">
      <c r="A2968" s="82">
        <v>104</v>
      </c>
      <c r="B2968" s="82" t="s">
        <v>812</v>
      </c>
      <c r="C2968" s="82">
        <v>1</v>
      </c>
      <c r="D2968" s="82">
        <v>0.37</v>
      </c>
    </row>
    <row r="2969" spans="1:4">
      <c r="A2969" s="82">
        <v>105</v>
      </c>
      <c r="B2969" s="82" t="s">
        <v>814</v>
      </c>
      <c r="C2969" s="82">
        <v>1</v>
      </c>
      <c r="D2969" s="82">
        <v>0.37</v>
      </c>
    </row>
    <row r="2970" spans="1:4">
      <c r="A2970" s="82">
        <v>106</v>
      </c>
      <c r="B2970" s="82" t="s">
        <v>817</v>
      </c>
      <c r="C2970" s="82">
        <v>1</v>
      </c>
      <c r="D2970" s="82">
        <v>0.37</v>
      </c>
    </row>
    <row r="2971" spans="1:4">
      <c r="A2971" s="82">
        <v>107</v>
      </c>
      <c r="B2971" s="82" t="s">
        <v>819</v>
      </c>
      <c r="C2971" s="82">
        <v>1</v>
      </c>
      <c r="D2971" s="82">
        <v>0.37</v>
      </c>
    </row>
    <row r="2972" spans="1:4">
      <c r="A2972" s="82">
        <v>108</v>
      </c>
      <c r="B2972" s="82" t="s">
        <v>820</v>
      </c>
      <c r="C2972" s="82">
        <v>1</v>
      </c>
      <c r="D2972" s="82">
        <v>0.37</v>
      </c>
    </row>
    <row r="2973" spans="1:4">
      <c r="A2973" s="82">
        <v>109</v>
      </c>
      <c r="B2973" s="82" t="s">
        <v>822</v>
      </c>
      <c r="C2973" s="82">
        <v>1</v>
      </c>
      <c r="D2973" s="82">
        <v>0.37</v>
      </c>
    </row>
    <row r="2974" spans="1:4">
      <c r="A2974" s="82">
        <v>110</v>
      </c>
      <c r="B2974" s="82" t="s">
        <v>826</v>
      </c>
      <c r="C2974" s="82">
        <v>1</v>
      </c>
      <c r="D2974" s="82">
        <v>0.37</v>
      </c>
    </row>
    <row r="2975" spans="1:4">
      <c r="A2975" s="82">
        <v>111</v>
      </c>
      <c r="B2975" s="82" t="s">
        <v>831</v>
      </c>
      <c r="C2975" s="82">
        <v>1</v>
      </c>
      <c r="D2975" s="82">
        <v>0.37</v>
      </c>
    </row>
    <row r="2976" spans="1:4">
      <c r="A2976" s="82">
        <v>112</v>
      </c>
      <c r="B2976" s="82" t="s">
        <v>833</v>
      </c>
      <c r="C2976" s="82">
        <v>1</v>
      </c>
      <c r="D2976" s="82">
        <v>0.37</v>
      </c>
    </row>
    <row r="2977" spans="1:4">
      <c r="A2977" s="82">
        <v>113</v>
      </c>
      <c r="B2977" s="82" t="s">
        <v>835</v>
      </c>
      <c r="C2977" s="82">
        <v>1</v>
      </c>
      <c r="D2977" s="82">
        <v>0.37</v>
      </c>
    </row>
    <row r="2978" spans="1:4">
      <c r="A2978" s="82">
        <v>114</v>
      </c>
      <c r="B2978" s="82" t="s">
        <v>840</v>
      </c>
      <c r="C2978" s="82">
        <v>1</v>
      </c>
      <c r="D2978" s="82">
        <v>0.37</v>
      </c>
    </row>
    <row r="2979" spans="1:4">
      <c r="A2979" s="82">
        <v>115</v>
      </c>
      <c r="B2979" s="82" t="s">
        <v>843</v>
      </c>
      <c r="C2979" s="82">
        <v>1</v>
      </c>
      <c r="D2979" s="82">
        <v>0.37</v>
      </c>
    </row>
    <row r="2980" spans="1:4">
      <c r="A2980" s="82">
        <v>116</v>
      </c>
      <c r="B2980" s="82" t="s">
        <v>845</v>
      </c>
      <c r="C2980" s="82">
        <v>1</v>
      </c>
      <c r="D2980" s="82">
        <v>0.37</v>
      </c>
    </row>
    <row r="2981" spans="1:4">
      <c r="A2981" s="82">
        <v>117</v>
      </c>
      <c r="B2981" s="82" t="s">
        <v>846</v>
      </c>
      <c r="C2981" s="82">
        <v>1</v>
      </c>
      <c r="D2981" s="82">
        <v>0.37</v>
      </c>
    </row>
    <row r="2982" spans="1:4">
      <c r="A2982" s="82">
        <v>118</v>
      </c>
      <c r="B2982" s="82" t="s">
        <v>855</v>
      </c>
      <c r="C2982" s="82">
        <v>1</v>
      </c>
      <c r="D2982" s="82">
        <v>0.37</v>
      </c>
    </row>
    <row r="2983" spans="1:4">
      <c r="A2983" s="82">
        <v>119</v>
      </c>
      <c r="B2983" s="82" t="s">
        <v>867</v>
      </c>
      <c r="C2983" s="82">
        <v>1</v>
      </c>
      <c r="D2983" s="82">
        <v>0.37</v>
      </c>
    </row>
    <row r="2984" spans="1:4">
      <c r="A2984" s="82">
        <v>120</v>
      </c>
      <c r="B2984" s="82" t="s">
        <v>869</v>
      </c>
      <c r="C2984" s="82">
        <v>1</v>
      </c>
      <c r="D2984" s="82">
        <v>0.37</v>
      </c>
    </row>
    <row r="2985" spans="1:4">
      <c r="A2985" s="82">
        <v>121</v>
      </c>
      <c r="B2985" s="82" t="s">
        <v>871</v>
      </c>
      <c r="C2985" s="82">
        <v>1</v>
      </c>
      <c r="D2985" s="82">
        <v>0.37</v>
      </c>
    </row>
    <row r="2986" spans="1:4">
      <c r="A2986" s="82">
        <v>122</v>
      </c>
      <c r="B2986" s="82" t="s">
        <v>874</v>
      </c>
      <c r="C2986" s="82">
        <v>1</v>
      </c>
      <c r="D2986" s="82">
        <v>0.37</v>
      </c>
    </row>
    <row r="2987" spans="1:4">
      <c r="A2987" s="82">
        <v>123</v>
      </c>
      <c r="B2987" s="82" t="s">
        <v>876</v>
      </c>
      <c r="C2987" s="82">
        <v>1</v>
      </c>
      <c r="D2987" s="82">
        <v>0.37</v>
      </c>
    </row>
    <row r="2988" spans="1:4">
      <c r="A2988" s="82">
        <v>124</v>
      </c>
      <c r="B2988" s="82" t="s">
        <v>882</v>
      </c>
      <c r="C2988" s="82">
        <v>1</v>
      </c>
      <c r="D2988" s="82">
        <v>0.37</v>
      </c>
    </row>
    <row r="2989" spans="1:4">
      <c r="A2989" s="82">
        <v>125</v>
      </c>
      <c r="B2989" s="82" t="s">
        <v>894</v>
      </c>
      <c r="C2989" s="82">
        <v>1</v>
      </c>
      <c r="D2989" s="82">
        <v>0.37</v>
      </c>
    </row>
    <row r="2990" spans="1:4">
      <c r="A2990" s="82">
        <v>126</v>
      </c>
      <c r="B2990" s="82" t="s">
        <v>904</v>
      </c>
      <c r="C2990" s="82">
        <v>1</v>
      </c>
      <c r="D2990" s="82">
        <v>0.37</v>
      </c>
    </row>
    <row r="2991" spans="1:4">
      <c r="A2991" s="82">
        <v>127</v>
      </c>
      <c r="B2991" s="82" t="s">
        <v>919</v>
      </c>
      <c r="C2991" s="82">
        <v>1</v>
      </c>
      <c r="D2991" s="82">
        <v>0.37</v>
      </c>
    </row>
    <row r="2992" spans="1:4">
      <c r="A2992" s="82">
        <v>128</v>
      </c>
      <c r="B2992" s="82" t="s">
        <v>921</v>
      </c>
      <c r="C2992" s="82">
        <v>1</v>
      </c>
      <c r="D2992" s="82">
        <v>0.37</v>
      </c>
    </row>
    <row r="2993" spans="1:4">
      <c r="A2993" s="82">
        <v>129</v>
      </c>
      <c r="B2993" s="82" t="s">
        <v>943</v>
      </c>
      <c r="C2993" s="82">
        <v>1</v>
      </c>
      <c r="D2993" s="82">
        <v>0.37</v>
      </c>
    </row>
    <row r="2994" spans="1:4">
      <c r="A2994" s="82">
        <v>130</v>
      </c>
      <c r="B2994" s="82" t="s">
        <v>945</v>
      </c>
      <c r="C2994" s="82">
        <v>1</v>
      </c>
      <c r="D2994" s="82">
        <v>0.37</v>
      </c>
    </row>
    <row r="2995" spans="1:4">
      <c r="A2995" s="82">
        <v>131</v>
      </c>
      <c r="B2995" s="82" t="s">
        <v>947</v>
      </c>
      <c r="C2995" s="82">
        <v>1</v>
      </c>
      <c r="D2995" s="82">
        <v>0.37</v>
      </c>
    </row>
    <row r="2996" spans="1:4">
      <c r="A2996" s="82">
        <v>132</v>
      </c>
      <c r="B2996" s="82" t="s">
        <v>948</v>
      </c>
      <c r="C2996" s="82">
        <v>1</v>
      </c>
      <c r="D2996" s="82">
        <v>0.37</v>
      </c>
    </row>
    <row r="2997" spans="1:4">
      <c r="A2997" s="82">
        <v>133</v>
      </c>
      <c r="B2997" s="82" t="s">
        <v>951</v>
      </c>
      <c r="C2997" s="82">
        <v>1</v>
      </c>
      <c r="D2997" s="82">
        <v>0.37</v>
      </c>
    </row>
    <row r="2998" spans="1:4">
      <c r="A2998" s="82">
        <v>134</v>
      </c>
      <c r="B2998" s="82" t="s">
        <v>953</v>
      </c>
      <c r="C2998" s="82">
        <v>1</v>
      </c>
      <c r="D2998" s="82">
        <v>0.37</v>
      </c>
    </row>
    <row r="2999" spans="1:4">
      <c r="A2999" s="82">
        <v>135</v>
      </c>
      <c r="B2999" s="82" t="s">
        <v>968</v>
      </c>
      <c r="C2999" s="82">
        <v>1</v>
      </c>
      <c r="D2999" s="82">
        <v>0.37</v>
      </c>
    </row>
    <row r="3000" spans="1:4">
      <c r="A3000" s="82">
        <v>136</v>
      </c>
      <c r="B3000" s="82" t="s">
        <v>973</v>
      </c>
      <c r="C3000" s="82">
        <v>1</v>
      </c>
      <c r="D3000" s="82">
        <v>0.37</v>
      </c>
    </row>
    <row r="3001" spans="1:4">
      <c r="A3001" s="82">
        <v>137</v>
      </c>
      <c r="B3001" s="82" t="s">
        <v>974</v>
      </c>
      <c r="C3001" s="82">
        <v>1</v>
      </c>
      <c r="D3001" s="82">
        <v>0.37</v>
      </c>
    </row>
    <row r="3002" spans="1:4">
      <c r="A3002" s="82">
        <v>138</v>
      </c>
      <c r="B3002" s="82" t="s">
        <v>975</v>
      </c>
      <c r="C3002" s="82">
        <v>1</v>
      </c>
      <c r="D3002" s="82">
        <v>0.37</v>
      </c>
    </row>
    <row r="3003" spans="1:4">
      <c r="A3003" s="82">
        <v>139</v>
      </c>
      <c r="B3003" s="82" t="s">
        <v>976</v>
      </c>
      <c r="C3003" s="82">
        <v>1</v>
      </c>
      <c r="D3003" s="82">
        <v>0.37</v>
      </c>
    </row>
    <row r="3004" spans="1:4">
      <c r="A3004" s="82">
        <v>140</v>
      </c>
      <c r="B3004" s="82" t="s">
        <v>981</v>
      </c>
      <c r="C3004" s="82">
        <v>1</v>
      </c>
      <c r="D3004" s="82">
        <v>0.37</v>
      </c>
    </row>
    <row r="3005" spans="1:4">
      <c r="A3005" s="82">
        <v>141</v>
      </c>
      <c r="B3005" s="82" t="s">
        <v>981</v>
      </c>
      <c r="C3005" s="82">
        <v>1</v>
      </c>
      <c r="D3005" s="82">
        <v>0.37</v>
      </c>
    </row>
    <row r="3006" spans="1:4">
      <c r="A3006" s="82">
        <v>142</v>
      </c>
      <c r="B3006" s="82" t="s">
        <v>988</v>
      </c>
      <c r="C3006" s="82">
        <v>1</v>
      </c>
      <c r="D3006" s="82">
        <v>0.37</v>
      </c>
    </row>
    <row r="3007" spans="1:4">
      <c r="A3007" s="82">
        <v>143</v>
      </c>
      <c r="B3007" s="82" t="s">
        <v>994</v>
      </c>
      <c r="C3007" s="82">
        <v>1</v>
      </c>
      <c r="D3007" s="82">
        <v>0.37</v>
      </c>
    </row>
    <row r="3008" spans="1:4">
      <c r="A3008" s="82">
        <v>144</v>
      </c>
      <c r="B3008" s="82" t="s">
        <v>996</v>
      </c>
      <c r="C3008" s="82">
        <v>1</v>
      </c>
      <c r="D3008" s="82">
        <v>0.37</v>
      </c>
    </row>
    <row r="3009" spans="1:4">
      <c r="A3009" s="82">
        <v>145</v>
      </c>
      <c r="B3009" s="82" t="s">
        <v>998</v>
      </c>
      <c r="C3009" s="82">
        <v>1</v>
      </c>
      <c r="D3009" s="82">
        <v>0.37</v>
      </c>
    </row>
    <row r="3010" spans="1:4">
      <c r="A3010" s="82">
        <v>146</v>
      </c>
      <c r="B3010" s="82" t="s">
        <v>1001</v>
      </c>
      <c r="C3010" s="82">
        <v>1</v>
      </c>
      <c r="D3010" s="82">
        <v>0.37</v>
      </c>
    </row>
    <row r="3011" spans="1:4">
      <c r="A3011" s="82">
        <v>147</v>
      </c>
      <c r="B3011" s="82" t="s">
        <v>1002</v>
      </c>
      <c r="C3011" s="82">
        <v>1</v>
      </c>
      <c r="D3011" s="82">
        <v>0.37</v>
      </c>
    </row>
    <row r="3012" spans="1:4">
      <c r="A3012" s="82">
        <v>148</v>
      </c>
      <c r="B3012" s="82" t="s">
        <v>1006</v>
      </c>
      <c r="C3012" s="82">
        <v>1</v>
      </c>
      <c r="D3012" s="82">
        <v>0.37</v>
      </c>
    </row>
    <row r="3013" spans="1:4">
      <c r="A3013" s="82">
        <v>149</v>
      </c>
      <c r="B3013" s="82" t="s">
        <v>160</v>
      </c>
      <c r="C3013" s="82">
        <v>2</v>
      </c>
      <c r="D3013" s="82">
        <v>0.75</v>
      </c>
    </row>
    <row r="3014" spans="1:4">
      <c r="A3014" s="82">
        <v>150</v>
      </c>
      <c r="B3014" s="82" t="s">
        <v>1013</v>
      </c>
      <c r="C3014" s="82">
        <v>1</v>
      </c>
      <c r="D3014" s="82">
        <v>0.37</v>
      </c>
    </row>
    <row r="3015" spans="1:4">
      <c r="A3015" s="82">
        <v>151</v>
      </c>
      <c r="B3015" s="82" t="s">
        <v>1023</v>
      </c>
      <c r="C3015" s="82">
        <v>1</v>
      </c>
      <c r="D3015" s="82">
        <v>0.37</v>
      </c>
    </row>
    <row r="3016" spans="1:4">
      <c r="A3016" s="82">
        <v>152</v>
      </c>
      <c r="B3016" s="82" t="s">
        <v>1034</v>
      </c>
      <c r="C3016" s="82">
        <v>1</v>
      </c>
      <c r="D3016" s="82">
        <v>0.37</v>
      </c>
    </row>
    <row r="3017" spans="1:4">
      <c r="A3017" s="82">
        <v>153</v>
      </c>
      <c r="B3017" s="82" t="s">
        <v>1049</v>
      </c>
      <c r="C3017" s="82">
        <v>1</v>
      </c>
      <c r="D3017" s="82">
        <v>0.37</v>
      </c>
    </row>
    <row r="3018" spans="1:4">
      <c r="A3018" s="82">
        <v>154</v>
      </c>
      <c r="B3018" s="82" t="s">
        <v>1050</v>
      </c>
      <c r="C3018" s="82">
        <v>1</v>
      </c>
      <c r="D3018" s="82">
        <v>0.37</v>
      </c>
    </row>
    <row r="3019" spans="1:4">
      <c r="A3019" s="82">
        <v>155</v>
      </c>
      <c r="B3019" s="82" t="s">
        <v>1052</v>
      </c>
      <c r="C3019" s="82">
        <v>1</v>
      </c>
      <c r="D3019" s="82">
        <v>0.37</v>
      </c>
    </row>
    <row r="3020" spans="1:4">
      <c r="A3020" s="82">
        <v>156</v>
      </c>
      <c r="B3020" s="82" t="s">
        <v>1060</v>
      </c>
      <c r="C3020" s="82">
        <v>1</v>
      </c>
      <c r="D3020" s="82">
        <v>0.37</v>
      </c>
    </row>
    <row r="3021" spans="1:4">
      <c r="A3021" s="82">
        <v>157</v>
      </c>
      <c r="B3021" s="82" t="s">
        <v>1062</v>
      </c>
      <c r="C3021" s="82">
        <v>1</v>
      </c>
      <c r="D3021" s="82">
        <v>0.37</v>
      </c>
    </row>
    <row r="3022" spans="1:4">
      <c r="A3022" s="82">
        <v>158</v>
      </c>
      <c r="B3022" s="82" t="s">
        <v>1075</v>
      </c>
      <c r="C3022" s="82">
        <v>1</v>
      </c>
      <c r="D3022" s="82">
        <v>0.37</v>
      </c>
    </row>
    <row r="3023" spans="1:4">
      <c r="A3023" s="82">
        <v>159</v>
      </c>
      <c r="B3023" s="82" t="s">
        <v>1094</v>
      </c>
      <c r="C3023" s="82">
        <v>1</v>
      </c>
      <c r="D3023" s="82">
        <v>0.37</v>
      </c>
    </row>
    <row r="3024" spans="1:4">
      <c r="A3024" s="82">
        <v>160</v>
      </c>
      <c r="B3024" s="82" t="s">
        <v>1095</v>
      </c>
      <c r="C3024" s="82">
        <v>1</v>
      </c>
      <c r="D3024" s="82">
        <v>0.37</v>
      </c>
    </row>
    <row r="3025" spans="1:4">
      <c r="A3025" s="82">
        <v>161</v>
      </c>
      <c r="B3025" s="82" t="s">
        <v>1098</v>
      </c>
      <c r="C3025" s="82">
        <v>1</v>
      </c>
      <c r="D3025" s="82">
        <v>0.37</v>
      </c>
    </row>
    <row r="3026" spans="1:4">
      <c r="A3026" s="82">
        <v>162</v>
      </c>
      <c r="B3026" s="82" t="s">
        <v>1114</v>
      </c>
      <c r="C3026" s="82">
        <v>1</v>
      </c>
      <c r="D3026" s="82">
        <v>0.37</v>
      </c>
    </row>
    <row r="3027" spans="1:4" ht="25.5">
      <c r="A3027" s="82">
        <v>163</v>
      </c>
      <c r="B3027" s="82" t="s">
        <v>1115</v>
      </c>
      <c r="C3027" s="82">
        <v>1</v>
      </c>
      <c r="D3027" s="82">
        <v>0.37</v>
      </c>
    </row>
    <row r="3028" spans="1:4">
      <c r="A3028" s="82">
        <v>164</v>
      </c>
      <c r="B3028" s="82" t="s">
        <v>1131</v>
      </c>
      <c r="C3028" s="82">
        <v>1</v>
      </c>
      <c r="D3028" s="82">
        <v>0.37</v>
      </c>
    </row>
    <row r="3029" spans="1:4">
      <c r="A3029" s="82">
        <v>165</v>
      </c>
      <c r="B3029" s="82" t="s">
        <v>1133</v>
      </c>
      <c r="C3029" s="82">
        <v>1</v>
      </c>
      <c r="D3029" s="82">
        <v>0.37</v>
      </c>
    </row>
    <row r="3030" spans="1:4">
      <c r="A3030" s="82">
        <v>166</v>
      </c>
      <c r="B3030" s="82" t="s">
        <v>1134</v>
      </c>
      <c r="C3030" s="82">
        <v>1</v>
      </c>
      <c r="D3030" s="82">
        <v>0.37</v>
      </c>
    </row>
    <row r="3031" spans="1:4">
      <c r="A3031" s="82">
        <v>167</v>
      </c>
      <c r="B3031" s="82" t="s">
        <v>1137</v>
      </c>
      <c r="C3031" s="82">
        <v>1</v>
      </c>
      <c r="D3031" s="82">
        <v>0.37</v>
      </c>
    </row>
    <row r="3032" spans="1:4">
      <c r="A3032" s="82">
        <v>168</v>
      </c>
      <c r="B3032" s="82" t="s">
        <v>1146</v>
      </c>
      <c r="C3032" s="82">
        <v>1</v>
      </c>
      <c r="D3032" s="82">
        <v>0.37</v>
      </c>
    </row>
    <row r="3033" spans="1:4">
      <c r="A3033" s="82">
        <v>169</v>
      </c>
      <c r="B3033" s="82" t="s">
        <v>1153</v>
      </c>
      <c r="C3033" s="82">
        <v>1</v>
      </c>
      <c r="D3033" s="82">
        <v>0.37</v>
      </c>
    </row>
    <row r="3034" spans="1:4">
      <c r="A3034" s="82">
        <v>170</v>
      </c>
      <c r="B3034" s="82" t="s">
        <v>1177</v>
      </c>
      <c r="C3034" s="82">
        <v>1</v>
      </c>
      <c r="D3034" s="82">
        <v>0.37</v>
      </c>
    </row>
    <row r="3036" spans="1:4" ht="18.75">
      <c r="A3036" s="104" t="s">
        <v>1918</v>
      </c>
      <c r="B3036" s="104"/>
      <c r="C3036" s="104"/>
      <c r="D3036" s="104"/>
    </row>
    <row r="3037" spans="1:4">
      <c r="A3037" s="85" t="s">
        <v>1890</v>
      </c>
      <c r="B3037" s="84"/>
      <c r="C3037" s="84"/>
      <c r="D3037" s="84"/>
    </row>
    <row r="3038" spans="1:4" ht="76.5">
      <c r="A3038" s="81" t="s">
        <v>1</v>
      </c>
      <c r="B3038" s="81" t="s">
        <v>2</v>
      </c>
      <c r="C3038" s="81" t="s">
        <v>3</v>
      </c>
      <c r="D3038" s="81" t="s">
        <v>4</v>
      </c>
    </row>
    <row r="3039" spans="1:4">
      <c r="A3039" s="82">
        <v>1</v>
      </c>
      <c r="B3039" s="82" t="s">
        <v>42</v>
      </c>
      <c r="C3039" s="82">
        <v>2</v>
      </c>
      <c r="D3039" s="82">
        <v>15.38</v>
      </c>
    </row>
    <row r="3040" spans="1:4">
      <c r="A3040" s="82">
        <v>2</v>
      </c>
      <c r="B3040" s="82" t="s">
        <v>53</v>
      </c>
      <c r="C3040" s="82">
        <v>1</v>
      </c>
      <c r="D3040" s="82">
        <v>7.69</v>
      </c>
    </row>
    <row r="3041" spans="1:4">
      <c r="A3041" s="82">
        <v>3</v>
      </c>
      <c r="B3041" s="82" t="s">
        <v>182</v>
      </c>
      <c r="C3041" s="82">
        <v>1</v>
      </c>
      <c r="D3041" s="82">
        <v>7.69</v>
      </c>
    </row>
    <row r="3042" spans="1:4">
      <c r="A3042" s="82">
        <v>4</v>
      </c>
      <c r="B3042" s="82" t="s">
        <v>442</v>
      </c>
      <c r="C3042" s="82">
        <v>1</v>
      </c>
      <c r="D3042" s="82">
        <v>7.69</v>
      </c>
    </row>
    <row r="3043" spans="1:4">
      <c r="A3043" s="82">
        <v>5</v>
      </c>
      <c r="B3043" s="82" t="s">
        <v>96</v>
      </c>
      <c r="C3043" s="82">
        <v>1</v>
      </c>
      <c r="D3043" s="82">
        <v>7.69</v>
      </c>
    </row>
    <row r="3044" spans="1:4">
      <c r="A3044" s="82">
        <v>6</v>
      </c>
      <c r="B3044" s="82" t="s">
        <v>99</v>
      </c>
      <c r="C3044" s="82">
        <v>1</v>
      </c>
      <c r="D3044" s="82">
        <v>7.69</v>
      </c>
    </row>
    <row r="3045" spans="1:4">
      <c r="A3045" s="82">
        <v>7</v>
      </c>
      <c r="B3045" s="82" t="s">
        <v>119</v>
      </c>
      <c r="C3045" s="82">
        <v>1</v>
      </c>
      <c r="D3045" s="82">
        <v>7.69</v>
      </c>
    </row>
    <row r="3046" spans="1:4">
      <c r="A3046" s="82">
        <v>8</v>
      </c>
      <c r="B3046" s="82" t="s">
        <v>675</v>
      </c>
      <c r="C3046" s="82">
        <v>1</v>
      </c>
      <c r="D3046" s="82">
        <v>7.69</v>
      </c>
    </row>
    <row r="3047" spans="1:4">
      <c r="A3047" s="82">
        <v>9</v>
      </c>
      <c r="B3047" s="82" t="s">
        <v>698</v>
      </c>
      <c r="C3047" s="82">
        <v>1</v>
      </c>
      <c r="D3047" s="82">
        <v>7.69</v>
      </c>
    </row>
    <row r="3048" spans="1:4">
      <c r="A3048" s="82">
        <v>10</v>
      </c>
      <c r="B3048" s="82" t="s">
        <v>725</v>
      </c>
      <c r="C3048" s="82">
        <v>1</v>
      </c>
      <c r="D3048" s="82">
        <v>7.69</v>
      </c>
    </row>
    <row r="3049" spans="1:4">
      <c r="A3049" s="82">
        <v>11</v>
      </c>
      <c r="B3049" s="82" t="s">
        <v>735</v>
      </c>
      <c r="C3049" s="82">
        <v>1</v>
      </c>
      <c r="D3049" s="82">
        <v>7.69</v>
      </c>
    </row>
    <row r="3050" spans="1:4">
      <c r="A3050" s="82">
        <v>12</v>
      </c>
      <c r="B3050" s="82" t="s">
        <v>1108</v>
      </c>
      <c r="C3050" s="82">
        <v>1</v>
      </c>
      <c r="D3050" s="82">
        <v>7.69</v>
      </c>
    </row>
  </sheetData>
  <mergeCells count="15">
    <mergeCell ref="A1:D1"/>
    <mergeCell ref="A1253:D1253"/>
    <mergeCell ref="C3:D3"/>
    <mergeCell ref="A1114:D1114"/>
    <mergeCell ref="A1087:D1087"/>
    <mergeCell ref="A948:D948"/>
    <mergeCell ref="A926:D926"/>
    <mergeCell ref="A2596:D2596"/>
    <mergeCell ref="A2862:D2862"/>
    <mergeCell ref="A3036:D3036"/>
    <mergeCell ref="A1483:D1483"/>
    <mergeCell ref="A1603:D1603"/>
    <mergeCell ref="A1823:D1823"/>
    <mergeCell ref="A2006:D2006"/>
    <mergeCell ref="A2291:D229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22"/>
  <sheetViews>
    <sheetView workbookViewId="0">
      <selection activeCell="A2409" sqref="A2409:D2422"/>
    </sheetView>
  </sheetViews>
  <sheetFormatPr defaultRowHeight="15"/>
  <cols>
    <col min="2" max="2" width="106.42578125" customWidth="1"/>
    <col min="3" max="4" width="23.28515625" customWidth="1"/>
  </cols>
  <sheetData>
    <row r="1" spans="1:4" ht="18.75">
      <c r="A1" s="105" t="s">
        <v>1880</v>
      </c>
      <c r="B1" s="105"/>
      <c r="C1" s="105"/>
      <c r="D1" s="105"/>
    </row>
    <row r="2" spans="1:4">
      <c r="A2" s="92" t="s">
        <v>1180</v>
      </c>
      <c r="B2" s="92"/>
      <c r="C2" s="92"/>
      <c r="D2" s="92"/>
    </row>
    <row r="3" spans="1:4">
      <c r="A3" s="59"/>
      <c r="B3" s="19"/>
      <c r="C3" s="90" t="s">
        <v>1864</v>
      </c>
      <c r="D3" s="90"/>
    </row>
    <row r="4" spans="1:4" ht="38.25">
      <c r="A4" s="20" t="s">
        <v>1</v>
      </c>
      <c r="B4" s="20" t="s">
        <v>2</v>
      </c>
      <c r="C4" s="20" t="s">
        <v>3</v>
      </c>
      <c r="D4" s="20" t="s">
        <v>4</v>
      </c>
    </row>
    <row r="5" spans="1:4">
      <c r="A5" s="23">
        <v>1</v>
      </c>
      <c r="B5" s="23"/>
      <c r="C5" s="23">
        <v>15</v>
      </c>
      <c r="D5" s="23">
        <v>1.03</v>
      </c>
    </row>
    <row r="6" spans="1:4">
      <c r="A6" s="23">
        <v>2</v>
      </c>
      <c r="B6" s="23" t="s">
        <v>1181</v>
      </c>
      <c r="C6" s="23">
        <v>1</v>
      </c>
      <c r="D6" s="23">
        <v>7.0000000000000007E-2</v>
      </c>
    </row>
    <row r="7" spans="1:4">
      <c r="A7" s="23">
        <v>3</v>
      </c>
      <c r="B7" s="23" t="s">
        <v>1182</v>
      </c>
      <c r="C7" s="23">
        <v>1</v>
      </c>
      <c r="D7" s="23">
        <v>7.0000000000000007E-2</v>
      </c>
    </row>
    <row r="8" spans="1:4">
      <c r="A8" s="23">
        <v>4</v>
      </c>
      <c r="B8" s="23" t="s">
        <v>1183</v>
      </c>
      <c r="C8" s="23">
        <v>1</v>
      </c>
      <c r="D8" s="23">
        <v>7.0000000000000007E-2</v>
      </c>
    </row>
    <row r="9" spans="1:4">
      <c r="A9" s="23">
        <v>5</v>
      </c>
      <c r="B9" s="23" t="s">
        <v>119</v>
      </c>
      <c r="C9" s="23">
        <v>1</v>
      </c>
      <c r="D9" s="23">
        <v>7.0000000000000007E-2</v>
      </c>
    </row>
    <row r="10" spans="1:4">
      <c r="A10" s="23">
        <v>6</v>
      </c>
      <c r="B10" s="23" t="s">
        <v>864</v>
      </c>
      <c r="C10" s="23">
        <v>1</v>
      </c>
      <c r="D10" s="23">
        <v>7.0000000000000007E-2</v>
      </c>
    </row>
    <row r="11" spans="1:4" ht="25.5">
      <c r="A11" s="23">
        <v>7</v>
      </c>
      <c r="B11" s="23" t="s">
        <v>337</v>
      </c>
      <c r="C11" s="23">
        <v>1</v>
      </c>
      <c r="D11" s="23">
        <v>7.0000000000000007E-2</v>
      </c>
    </row>
    <row r="12" spans="1:4">
      <c r="A12" s="23">
        <v>8</v>
      </c>
      <c r="B12" s="23" t="s">
        <v>1184</v>
      </c>
      <c r="C12" s="23">
        <v>1</v>
      </c>
      <c r="D12" s="23">
        <v>7.0000000000000007E-2</v>
      </c>
    </row>
    <row r="13" spans="1:4">
      <c r="A13" s="23">
        <v>9</v>
      </c>
      <c r="B13" s="23" t="s">
        <v>1185</v>
      </c>
      <c r="C13" s="23">
        <v>1</v>
      </c>
      <c r="D13" s="23">
        <v>7.0000000000000007E-2</v>
      </c>
    </row>
    <row r="14" spans="1:4">
      <c r="A14" s="23">
        <v>10</v>
      </c>
      <c r="B14" s="23" t="s">
        <v>1186</v>
      </c>
      <c r="C14" s="23">
        <v>1</v>
      </c>
      <c r="D14" s="23">
        <v>7.0000000000000007E-2</v>
      </c>
    </row>
    <row r="15" spans="1:4" ht="25.5">
      <c r="A15" s="23">
        <v>11</v>
      </c>
      <c r="B15" s="23" t="s">
        <v>1187</v>
      </c>
      <c r="C15" s="23">
        <v>1</v>
      </c>
      <c r="D15" s="23">
        <v>7.0000000000000007E-2</v>
      </c>
    </row>
    <row r="16" spans="1:4">
      <c r="A16" s="23">
        <v>12</v>
      </c>
      <c r="B16" s="23" t="s">
        <v>1188</v>
      </c>
      <c r="C16" s="23">
        <v>1</v>
      </c>
      <c r="D16" s="23">
        <v>7.0000000000000007E-2</v>
      </c>
    </row>
    <row r="17" spans="1:4">
      <c r="A17" s="23">
        <v>13</v>
      </c>
      <c r="B17" s="23" t="s">
        <v>1189</v>
      </c>
      <c r="C17" s="23">
        <v>2</v>
      </c>
      <c r="D17" s="23">
        <v>0.14000000000000001</v>
      </c>
    </row>
    <row r="18" spans="1:4">
      <c r="A18" s="23">
        <v>14</v>
      </c>
      <c r="B18" s="23" t="s">
        <v>1190</v>
      </c>
      <c r="C18" s="23">
        <v>1</v>
      </c>
      <c r="D18" s="23">
        <v>7.0000000000000007E-2</v>
      </c>
    </row>
    <row r="19" spans="1:4">
      <c r="A19" s="23">
        <v>15</v>
      </c>
      <c r="B19" s="23" t="s">
        <v>42</v>
      </c>
      <c r="C19" s="23">
        <v>72</v>
      </c>
      <c r="D19" s="23">
        <v>4.93</v>
      </c>
    </row>
    <row r="20" spans="1:4">
      <c r="A20" s="23">
        <v>16</v>
      </c>
      <c r="B20" s="23" t="s">
        <v>1191</v>
      </c>
      <c r="C20" s="23">
        <v>1</v>
      </c>
      <c r="D20" s="23">
        <v>7.0000000000000007E-2</v>
      </c>
    </row>
    <row r="21" spans="1:4">
      <c r="A21" s="23">
        <v>17</v>
      </c>
      <c r="B21" s="23" t="s">
        <v>1192</v>
      </c>
      <c r="C21" s="23">
        <v>1</v>
      </c>
      <c r="D21" s="23">
        <v>7.0000000000000007E-2</v>
      </c>
    </row>
    <row r="22" spans="1:4">
      <c r="A22" s="23">
        <v>18</v>
      </c>
      <c r="B22" s="23" t="s">
        <v>348</v>
      </c>
      <c r="C22" s="23">
        <v>1</v>
      </c>
      <c r="D22" s="23">
        <v>7.0000000000000007E-2</v>
      </c>
    </row>
    <row r="23" spans="1:4">
      <c r="A23" s="23">
        <v>19</v>
      </c>
      <c r="B23" s="23" t="s">
        <v>1193</v>
      </c>
      <c r="C23" s="23">
        <v>1</v>
      </c>
      <c r="D23" s="23">
        <v>7.0000000000000007E-2</v>
      </c>
    </row>
    <row r="24" spans="1:4">
      <c r="A24" s="23">
        <v>20</v>
      </c>
      <c r="B24" s="23" t="s">
        <v>43</v>
      </c>
      <c r="C24" s="23">
        <v>47</v>
      </c>
      <c r="D24" s="23">
        <v>3.22</v>
      </c>
    </row>
    <row r="25" spans="1:4">
      <c r="A25" s="23">
        <v>21</v>
      </c>
      <c r="B25" s="23" t="s">
        <v>331</v>
      </c>
      <c r="C25" s="23">
        <v>3</v>
      </c>
      <c r="D25" s="23">
        <v>0.21</v>
      </c>
    </row>
    <row r="26" spans="1:4">
      <c r="A26" s="23">
        <v>22</v>
      </c>
      <c r="B26" s="23" t="s">
        <v>44</v>
      </c>
      <c r="C26" s="23">
        <v>11</v>
      </c>
      <c r="D26" s="23">
        <v>0.75</v>
      </c>
    </row>
    <row r="27" spans="1:4">
      <c r="A27" s="23">
        <v>23</v>
      </c>
      <c r="B27" s="23" t="s">
        <v>252</v>
      </c>
      <c r="C27" s="23">
        <v>1</v>
      </c>
      <c r="D27" s="23">
        <v>7.0000000000000007E-2</v>
      </c>
    </row>
    <row r="28" spans="1:4">
      <c r="A28" s="23">
        <v>24</v>
      </c>
      <c r="B28" s="23" t="s">
        <v>252</v>
      </c>
      <c r="C28" s="23">
        <v>3</v>
      </c>
      <c r="D28" s="23">
        <v>0.21</v>
      </c>
    </row>
    <row r="29" spans="1:4">
      <c r="A29" s="23">
        <v>25</v>
      </c>
      <c r="B29" s="23" t="s">
        <v>1194</v>
      </c>
      <c r="C29" s="23">
        <v>1</v>
      </c>
      <c r="D29" s="23">
        <v>7.0000000000000007E-2</v>
      </c>
    </row>
    <row r="30" spans="1:4">
      <c r="A30" s="23">
        <v>26</v>
      </c>
      <c r="B30" s="23">
        <v>1</v>
      </c>
      <c r="C30" s="23">
        <v>3</v>
      </c>
      <c r="D30" s="23">
        <v>0.21</v>
      </c>
    </row>
    <row r="31" spans="1:4">
      <c r="A31" s="23">
        <v>27</v>
      </c>
      <c r="B31" s="23" t="s">
        <v>1195</v>
      </c>
      <c r="C31" s="23">
        <v>1</v>
      </c>
      <c r="D31" s="23">
        <v>7.0000000000000007E-2</v>
      </c>
    </row>
    <row r="32" spans="1:4">
      <c r="A32" s="23">
        <v>28</v>
      </c>
      <c r="B32" s="23" t="s">
        <v>1196</v>
      </c>
      <c r="C32" s="23">
        <v>1</v>
      </c>
      <c r="D32" s="23">
        <v>7.0000000000000007E-2</v>
      </c>
    </row>
    <row r="33" spans="1:4">
      <c r="A33" s="23">
        <v>29</v>
      </c>
      <c r="B33" s="23" t="s">
        <v>1197</v>
      </c>
      <c r="C33" s="23">
        <v>1</v>
      </c>
      <c r="D33" s="23">
        <v>7.0000000000000007E-2</v>
      </c>
    </row>
    <row r="34" spans="1:4">
      <c r="A34" s="23">
        <v>30</v>
      </c>
      <c r="B34" s="23" t="s">
        <v>1198</v>
      </c>
      <c r="C34" s="23">
        <v>1</v>
      </c>
      <c r="D34" s="23">
        <v>7.0000000000000007E-2</v>
      </c>
    </row>
    <row r="35" spans="1:4">
      <c r="A35" s="23">
        <v>31</v>
      </c>
      <c r="B35" s="23" t="s">
        <v>1199</v>
      </c>
      <c r="C35" s="23">
        <v>1</v>
      </c>
      <c r="D35" s="23">
        <v>7.0000000000000007E-2</v>
      </c>
    </row>
    <row r="36" spans="1:4">
      <c r="A36" s="23">
        <v>32</v>
      </c>
      <c r="B36" s="23" t="s">
        <v>1200</v>
      </c>
      <c r="C36" s="23">
        <v>1</v>
      </c>
      <c r="D36" s="23">
        <v>7.0000000000000007E-2</v>
      </c>
    </row>
    <row r="37" spans="1:4">
      <c r="A37" s="23">
        <v>33</v>
      </c>
      <c r="B37" s="23" t="s">
        <v>1201</v>
      </c>
      <c r="C37" s="23">
        <v>1</v>
      </c>
      <c r="D37" s="23">
        <v>7.0000000000000007E-2</v>
      </c>
    </row>
    <row r="38" spans="1:4">
      <c r="A38" s="23">
        <v>34</v>
      </c>
      <c r="B38" s="23" t="s">
        <v>1202</v>
      </c>
      <c r="C38" s="23">
        <v>1</v>
      </c>
      <c r="D38" s="23">
        <v>7.0000000000000007E-2</v>
      </c>
    </row>
    <row r="39" spans="1:4">
      <c r="A39" s="23">
        <v>35</v>
      </c>
      <c r="B39" s="23">
        <v>2</v>
      </c>
      <c r="C39" s="23">
        <v>2</v>
      </c>
      <c r="D39" s="23">
        <v>0.14000000000000001</v>
      </c>
    </row>
    <row r="40" spans="1:4">
      <c r="A40" s="23">
        <v>36</v>
      </c>
      <c r="B40" s="23" t="s">
        <v>1203</v>
      </c>
      <c r="C40" s="23">
        <v>1</v>
      </c>
      <c r="D40" s="23">
        <v>7.0000000000000007E-2</v>
      </c>
    </row>
    <row r="41" spans="1:4" ht="25.5">
      <c r="A41" s="23">
        <v>37</v>
      </c>
      <c r="B41" s="23" t="s">
        <v>1204</v>
      </c>
      <c r="C41" s="23">
        <v>1</v>
      </c>
      <c r="D41" s="23">
        <v>7.0000000000000007E-2</v>
      </c>
    </row>
    <row r="42" spans="1:4">
      <c r="A42" s="23">
        <v>38</v>
      </c>
      <c r="B42" s="23" t="s">
        <v>1205</v>
      </c>
      <c r="C42" s="23">
        <v>1</v>
      </c>
      <c r="D42" s="23">
        <v>7.0000000000000007E-2</v>
      </c>
    </row>
    <row r="43" spans="1:4">
      <c r="A43" s="23">
        <v>39</v>
      </c>
      <c r="B43" s="23" t="s">
        <v>1206</v>
      </c>
      <c r="C43" s="23">
        <v>1</v>
      </c>
      <c r="D43" s="23">
        <v>7.0000000000000007E-2</v>
      </c>
    </row>
    <row r="44" spans="1:4" ht="140.25">
      <c r="A44" s="23">
        <v>40</v>
      </c>
      <c r="B44" s="23" t="s">
        <v>1207</v>
      </c>
      <c r="C44" s="23">
        <v>1</v>
      </c>
      <c r="D44" s="23">
        <v>7.0000000000000007E-2</v>
      </c>
    </row>
    <row r="45" spans="1:4">
      <c r="A45" s="23">
        <v>41</v>
      </c>
      <c r="B45" s="23">
        <v>333</v>
      </c>
      <c r="C45" s="23">
        <v>1</v>
      </c>
      <c r="D45" s="23">
        <v>7.0000000000000007E-2</v>
      </c>
    </row>
    <row r="46" spans="1:4">
      <c r="A46" s="23">
        <v>42</v>
      </c>
      <c r="B46" s="23" t="s">
        <v>1208</v>
      </c>
      <c r="C46" s="23">
        <v>1</v>
      </c>
      <c r="D46" s="23">
        <v>7.0000000000000007E-2</v>
      </c>
    </row>
    <row r="47" spans="1:4">
      <c r="A47" s="23">
        <v>43</v>
      </c>
      <c r="B47" s="23" t="s">
        <v>1209</v>
      </c>
      <c r="C47" s="23">
        <v>1</v>
      </c>
      <c r="D47" s="23">
        <v>7.0000000000000007E-2</v>
      </c>
    </row>
    <row r="48" spans="1:4">
      <c r="A48" s="23">
        <v>44</v>
      </c>
      <c r="B48" s="23">
        <v>54677210</v>
      </c>
      <c r="C48" s="23">
        <v>1</v>
      </c>
      <c r="D48" s="23">
        <v>7.0000000000000007E-2</v>
      </c>
    </row>
    <row r="49" spans="1:4" ht="25.5">
      <c r="A49" s="23">
        <v>45</v>
      </c>
      <c r="B49" s="23" t="s">
        <v>1210</v>
      </c>
      <c r="C49" s="23">
        <v>1</v>
      </c>
      <c r="D49" s="23">
        <v>7.0000000000000007E-2</v>
      </c>
    </row>
    <row r="50" spans="1:4">
      <c r="A50" s="23">
        <v>46</v>
      </c>
      <c r="B50" s="23" t="s">
        <v>47</v>
      </c>
      <c r="C50" s="23">
        <v>1</v>
      </c>
      <c r="D50" s="23">
        <v>7.0000000000000007E-2</v>
      </c>
    </row>
    <row r="51" spans="1:4">
      <c r="A51" s="23">
        <v>47</v>
      </c>
      <c r="B51" s="23" t="s">
        <v>1211</v>
      </c>
      <c r="C51" s="23">
        <v>1</v>
      </c>
      <c r="D51" s="23">
        <v>7.0000000000000007E-2</v>
      </c>
    </row>
    <row r="52" spans="1:4">
      <c r="A52" s="23">
        <v>48</v>
      </c>
      <c r="B52" s="23" t="s">
        <v>1212</v>
      </c>
      <c r="C52" s="23">
        <v>1</v>
      </c>
      <c r="D52" s="23">
        <v>7.0000000000000007E-2</v>
      </c>
    </row>
    <row r="53" spans="1:4">
      <c r="A53" s="23">
        <v>49</v>
      </c>
      <c r="B53" s="23" t="s">
        <v>48</v>
      </c>
      <c r="C53" s="23">
        <v>1</v>
      </c>
      <c r="D53" s="23">
        <v>7.0000000000000007E-2</v>
      </c>
    </row>
    <row r="54" spans="1:4">
      <c r="A54" s="23">
        <v>50</v>
      </c>
      <c r="B54" s="23" t="s">
        <v>351</v>
      </c>
      <c r="C54" s="23">
        <v>1</v>
      </c>
      <c r="D54" s="23">
        <v>7.0000000000000007E-2</v>
      </c>
    </row>
    <row r="55" spans="1:4">
      <c r="A55" s="23">
        <v>51</v>
      </c>
      <c r="B55" s="23" t="s">
        <v>354</v>
      </c>
      <c r="C55" s="23">
        <v>1</v>
      </c>
      <c r="D55" s="23">
        <v>7.0000000000000007E-2</v>
      </c>
    </row>
    <row r="56" spans="1:4">
      <c r="A56" s="23">
        <v>52</v>
      </c>
      <c r="B56" s="23" t="s">
        <v>51</v>
      </c>
      <c r="C56" s="23">
        <v>1</v>
      </c>
      <c r="D56" s="23">
        <v>7.0000000000000007E-2</v>
      </c>
    </row>
    <row r="57" spans="1:4">
      <c r="A57" s="23">
        <v>53</v>
      </c>
      <c r="B57" s="23" t="s">
        <v>1213</v>
      </c>
      <c r="C57" s="23">
        <v>1</v>
      </c>
      <c r="D57" s="23">
        <v>7.0000000000000007E-2</v>
      </c>
    </row>
    <row r="58" spans="1:4">
      <c r="A58" s="23">
        <v>54</v>
      </c>
      <c r="B58" s="23" t="s">
        <v>1214</v>
      </c>
      <c r="C58" s="23">
        <v>1</v>
      </c>
      <c r="D58" s="23">
        <v>7.0000000000000007E-2</v>
      </c>
    </row>
    <row r="59" spans="1:4">
      <c r="A59" s="23">
        <v>55</v>
      </c>
      <c r="B59" s="23" t="s">
        <v>357</v>
      </c>
      <c r="C59" s="23">
        <v>1</v>
      </c>
      <c r="D59" s="23">
        <v>7.0000000000000007E-2</v>
      </c>
    </row>
    <row r="60" spans="1:4">
      <c r="A60" s="23">
        <v>56</v>
      </c>
      <c r="B60" s="23" t="s">
        <v>358</v>
      </c>
      <c r="C60" s="23">
        <v>1</v>
      </c>
      <c r="D60" s="23">
        <v>7.0000000000000007E-2</v>
      </c>
    </row>
    <row r="61" spans="1:4">
      <c r="A61" s="23">
        <v>57</v>
      </c>
      <c r="B61" s="23" t="s">
        <v>173</v>
      </c>
      <c r="C61" s="23">
        <v>1</v>
      </c>
      <c r="D61" s="23">
        <v>7.0000000000000007E-2</v>
      </c>
    </row>
    <row r="62" spans="1:4">
      <c r="A62" s="23">
        <v>58</v>
      </c>
      <c r="B62" s="23" t="s">
        <v>1215</v>
      </c>
      <c r="C62" s="23">
        <v>1</v>
      </c>
      <c r="D62" s="23">
        <v>7.0000000000000007E-2</v>
      </c>
    </row>
    <row r="63" spans="1:4">
      <c r="A63" s="23">
        <v>59</v>
      </c>
      <c r="B63" s="23" t="s">
        <v>361</v>
      </c>
      <c r="C63" s="23">
        <v>1</v>
      </c>
      <c r="D63" s="23">
        <v>7.0000000000000007E-2</v>
      </c>
    </row>
    <row r="64" spans="1:4">
      <c r="A64" s="23">
        <v>60</v>
      </c>
      <c r="B64" s="23" t="s">
        <v>174</v>
      </c>
      <c r="C64" s="23">
        <v>3</v>
      </c>
      <c r="D64" s="23">
        <v>0.21</v>
      </c>
    </row>
    <row r="65" spans="1:4">
      <c r="A65" s="23">
        <v>61</v>
      </c>
      <c r="B65" s="23" t="s">
        <v>1216</v>
      </c>
      <c r="C65" s="23">
        <v>1</v>
      </c>
      <c r="D65" s="23">
        <v>7.0000000000000007E-2</v>
      </c>
    </row>
    <row r="66" spans="1:4">
      <c r="A66" s="23">
        <v>62</v>
      </c>
      <c r="B66" s="23" t="s">
        <v>1217</v>
      </c>
      <c r="C66" s="23">
        <v>1</v>
      </c>
      <c r="D66" s="23">
        <v>7.0000000000000007E-2</v>
      </c>
    </row>
    <row r="67" spans="1:4">
      <c r="A67" s="23">
        <v>63</v>
      </c>
      <c r="B67" s="23" t="s">
        <v>1218</v>
      </c>
      <c r="C67" s="23">
        <v>1</v>
      </c>
      <c r="D67" s="23">
        <v>7.0000000000000007E-2</v>
      </c>
    </row>
    <row r="68" spans="1:4">
      <c r="A68" s="23">
        <v>64</v>
      </c>
      <c r="B68" s="23" t="s">
        <v>1219</v>
      </c>
      <c r="C68" s="23">
        <v>1</v>
      </c>
      <c r="D68" s="23">
        <v>7.0000000000000007E-2</v>
      </c>
    </row>
    <row r="69" spans="1:4">
      <c r="A69" s="23">
        <v>65</v>
      </c>
      <c r="B69" s="23" t="s">
        <v>1220</v>
      </c>
      <c r="C69" s="23">
        <v>1</v>
      </c>
      <c r="D69" s="23">
        <v>7.0000000000000007E-2</v>
      </c>
    </row>
    <row r="70" spans="1:4">
      <c r="A70" s="23">
        <v>66</v>
      </c>
      <c r="B70" s="23" t="s">
        <v>1221</v>
      </c>
      <c r="C70" s="23">
        <v>1</v>
      </c>
      <c r="D70" s="23">
        <v>7.0000000000000007E-2</v>
      </c>
    </row>
    <row r="71" spans="1:4">
      <c r="A71" s="23">
        <v>67</v>
      </c>
      <c r="B71" s="23" t="s">
        <v>1222</v>
      </c>
      <c r="C71" s="23">
        <v>1</v>
      </c>
      <c r="D71" s="23">
        <v>7.0000000000000007E-2</v>
      </c>
    </row>
    <row r="72" spans="1:4">
      <c r="A72" s="23">
        <v>68</v>
      </c>
      <c r="B72" s="23" t="s">
        <v>53</v>
      </c>
      <c r="C72" s="23">
        <v>3</v>
      </c>
      <c r="D72" s="23">
        <v>0.21</v>
      </c>
    </row>
    <row r="73" spans="1:4">
      <c r="A73" s="23">
        <v>69</v>
      </c>
      <c r="B73" s="23" t="s">
        <v>1223</v>
      </c>
      <c r="C73" s="23">
        <v>1</v>
      </c>
      <c r="D73" s="23">
        <v>7.0000000000000007E-2</v>
      </c>
    </row>
    <row r="74" spans="1:4">
      <c r="A74" s="23">
        <v>70</v>
      </c>
      <c r="B74" s="23" t="s">
        <v>1224</v>
      </c>
      <c r="C74" s="23">
        <v>1</v>
      </c>
      <c r="D74" s="23">
        <v>7.0000000000000007E-2</v>
      </c>
    </row>
    <row r="75" spans="1:4">
      <c r="A75" s="23">
        <v>71</v>
      </c>
      <c r="B75" s="23" t="s">
        <v>1225</v>
      </c>
      <c r="C75" s="23">
        <v>1</v>
      </c>
      <c r="D75" s="23">
        <v>7.0000000000000007E-2</v>
      </c>
    </row>
    <row r="76" spans="1:4">
      <c r="A76" s="23">
        <v>72</v>
      </c>
      <c r="B76" s="23" t="s">
        <v>1226</v>
      </c>
      <c r="C76" s="23">
        <v>1</v>
      </c>
      <c r="D76" s="23">
        <v>7.0000000000000007E-2</v>
      </c>
    </row>
    <row r="77" spans="1:4">
      <c r="A77" s="23">
        <v>73</v>
      </c>
      <c r="B77" s="23" t="s">
        <v>1227</v>
      </c>
      <c r="C77" s="23">
        <v>2</v>
      </c>
      <c r="D77" s="23">
        <v>0.14000000000000001</v>
      </c>
    </row>
    <row r="78" spans="1:4">
      <c r="A78" s="23">
        <v>74</v>
      </c>
      <c r="B78" s="23" t="s">
        <v>1228</v>
      </c>
      <c r="C78" s="23">
        <v>2</v>
      </c>
      <c r="D78" s="23">
        <v>0.14000000000000001</v>
      </c>
    </row>
    <row r="79" spans="1:4" ht="38.25">
      <c r="A79" s="23">
        <v>75</v>
      </c>
      <c r="B79" s="23" t="s">
        <v>377</v>
      </c>
      <c r="C79" s="23">
        <v>1</v>
      </c>
      <c r="D79" s="23">
        <v>7.0000000000000007E-2</v>
      </c>
    </row>
    <row r="80" spans="1:4">
      <c r="A80" s="23">
        <v>76</v>
      </c>
      <c r="B80" s="23" t="s">
        <v>1229</v>
      </c>
      <c r="C80" s="23">
        <v>1</v>
      </c>
      <c r="D80" s="23">
        <v>7.0000000000000007E-2</v>
      </c>
    </row>
    <row r="81" spans="1:4">
      <c r="A81" s="23">
        <v>77</v>
      </c>
      <c r="B81" s="23" t="s">
        <v>1230</v>
      </c>
      <c r="C81" s="23">
        <v>1</v>
      </c>
      <c r="D81" s="23">
        <v>7.0000000000000007E-2</v>
      </c>
    </row>
    <row r="82" spans="1:4">
      <c r="A82" s="23">
        <v>78</v>
      </c>
      <c r="B82" s="23" t="s">
        <v>378</v>
      </c>
      <c r="C82" s="23">
        <v>1</v>
      </c>
      <c r="D82" s="23">
        <v>7.0000000000000007E-2</v>
      </c>
    </row>
    <row r="83" spans="1:4">
      <c r="A83" s="23">
        <v>79</v>
      </c>
      <c r="B83" s="23" t="s">
        <v>1231</v>
      </c>
      <c r="C83" s="23">
        <v>1</v>
      </c>
      <c r="D83" s="23">
        <v>7.0000000000000007E-2</v>
      </c>
    </row>
    <row r="84" spans="1:4">
      <c r="A84" s="23">
        <v>80</v>
      </c>
      <c r="B84" s="23" t="s">
        <v>379</v>
      </c>
      <c r="C84" s="23">
        <v>1</v>
      </c>
      <c r="D84" s="23">
        <v>7.0000000000000007E-2</v>
      </c>
    </row>
    <row r="85" spans="1:4">
      <c r="A85" s="23">
        <v>81</v>
      </c>
      <c r="B85" s="23" t="s">
        <v>1232</v>
      </c>
      <c r="C85" s="23">
        <v>2</v>
      </c>
      <c r="D85" s="23">
        <v>0.14000000000000001</v>
      </c>
    </row>
    <row r="86" spans="1:4">
      <c r="A86" s="23">
        <v>82</v>
      </c>
      <c r="B86" s="23" t="s">
        <v>380</v>
      </c>
      <c r="C86" s="23">
        <v>5</v>
      </c>
      <c r="D86" s="23">
        <v>0.34</v>
      </c>
    </row>
    <row r="87" spans="1:4">
      <c r="A87" s="23">
        <v>83</v>
      </c>
      <c r="B87" s="23" t="s">
        <v>182</v>
      </c>
      <c r="C87" s="23">
        <v>1</v>
      </c>
      <c r="D87" s="23">
        <v>7.0000000000000007E-2</v>
      </c>
    </row>
    <row r="88" spans="1:4">
      <c r="A88" s="23">
        <v>84</v>
      </c>
      <c r="B88" s="23" t="s">
        <v>182</v>
      </c>
      <c r="C88" s="23">
        <v>28</v>
      </c>
      <c r="D88" s="23">
        <v>1.92</v>
      </c>
    </row>
    <row r="89" spans="1:4">
      <c r="A89" s="23">
        <v>85</v>
      </c>
      <c r="B89" s="23" t="s">
        <v>1233</v>
      </c>
      <c r="C89" s="23">
        <v>1</v>
      </c>
      <c r="D89" s="23">
        <v>7.0000000000000007E-2</v>
      </c>
    </row>
    <row r="90" spans="1:4">
      <c r="A90" s="23">
        <v>86</v>
      </c>
      <c r="B90" s="23" t="s">
        <v>1234</v>
      </c>
      <c r="C90" s="23">
        <v>1</v>
      </c>
      <c r="D90" s="23">
        <v>7.0000000000000007E-2</v>
      </c>
    </row>
    <row r="91" spans="1:4">
      <c r="A91" s="23">
        <v>87</v>
      </c>
      <c r="B91" s="23" t="s">
        <v>381</v>
      </c>
      <c r="C91" s="23">
        <v>1</v>
      </c>
      <c r="D91" s="23">
        <v>7.0000000000000007E-2</v>
      </c>
    </row>
    <row r="92" spans="1:4">
      <c r="A92" s="23">
        <v>88</v>
      </c>
      <c r="B92" s="23" t="s">
        <v>382</v>
      </c>
      <c r="C92" s="23">
        <v>4</v>
      </c>
      <c r="D92" s="23">
        <v>0.27</v>
      </c>
    </row>
    <row r="93" spans="1:4">
      <c r="A93" s="23">
        <v>89</v>
      </c>
      <c r="B93" s="23" t="s">
        <v>383</v>
      </c>
      <c r="C93" s="23">
        <v>2</v>
      </c>
      <c r="D93" s="23">
        <v>0.14000000000000001</v>
      </c>
    </row>
    <row r="94" spans="1:4">
      <c r="A94" s="23">
        <v>90</v>
      </c>
      <c r="B94" s="23" t="s">
        <v>1235</v>
      </c>
      <c r="C94" s="23">
        <v>1</v>
      </c>
      <c r="D94" s="23">
        <v>7.0000000000000007E-2</v>
      </c>
    </row>
    <row r="95" spans="1:4">
      <c r="A95" s="23">
        <v>91</v>
      </c>
      <c r="B95" s="23" t="s">
        <v>1236</v>
      </c>
      <c r="C95" s="23">
        <v>1</v>
      </c>
      <c r="D95" s="23">
        <v>7.0000000000000007E-2</v>
      </c>
    </row>
    <row r="96" spans="1:4">
      <c r="A96" s="23">
        <v>92</v>
      </c>
      <c r="B96" s="23" t="s">
        <v>1237</v>
      </c>
      <c r="C96" s="23">
        <v>1</v>
      </c>
      <c r="D96" s="23">
        <v>7.0000000000000007E-2</v>
      </c>
    </row>
    <row r="97" spans="1:4">
      <c r="A97" s="23">
        <v>93</v>
      </c>
      <c r="B97" s="23" t="s">
        <v>1238</v>
      </c>
      <c r="C97" s="23">
        <v>1</v>
      </c>
      <c r="D97" s="23">
        <v>7.0000000000000007E-2</v>
      </c>
    </row>
    <row r="98" spans="1:4">
      <c r="A98" s="23">
        <v>94</v>
      </c>
      <c r="B98" s="23" t="s">
        <v>1239</v>
      </c>
      <c r="C98" s="23">
        <v>1</v>
      </c>
      <c r="D98" s="23">
        <v>7.0000000000000007E-2</v>
      </c>
    </row>
    <row r="99" spans="1:4">
      <c r="A99" s="23">
        <v>95</v>
      </c>
      <c r="B99" s="23" t="s">
        <v>392</v>
      </c>
      <c r="C99" s="23">
        <v>1</v>
      </c>
      <c r="D99" s="23">
        <v>7.0000000000000007E-2</v>
      </c>
    </row>
    <row r="100" spans="1:4">
      <c r="A100" s="23">
        <v>96</v>
      </c>
      <c r="B100" s="23" t="s">
        <v>1240</v>
      </c>
      <c r="C100" s="23">
        <v>1</v>
      </c>
      <c r="D100" s="23">
        <v>7.0000000000000007E-2</v>
      </c>
    </row>
    <row r="101" spans="1:4">
      <c r="A101" s="23">
        <v>97</v>
      </c>
      <c r="B101" s="23" t="s">
        <v>1241</v>
      </c>
      <c r="C101" s="23">
        <v>1</v>
      </c>
      <c r="D101" s="23">
        <v>7.0000000000000007E-2</v>
      </c>
    </row>
    <row r="102" spans="1:4">
      <c r="A102" s="23">
        <v>98</v>
      </c>
      <c r="B102" s="23" t="s">
        <v>1242</v>
      </c>
      <c r="C102" s="23">
        <v>1</v>
      </c>
      <c r="D102" s="23">
        <v>7.0000000000000007E-2</v>
      </c>
    </row>
    <row r="103" spans="1:4">
      <c r="A103" s="23">
        <v>99</v>
      </c>
      <c r="B103" s="23" t="s">
        <v>184</v>
      </c>
      <c r="C103" s="23">
        <v>1</v>
      </c>
      <c r="D103" s="23">
        <v>7.0000000000000007E-2</v>
      </c>
    </row>
    <row r="104" spans="1:4">
      <c r="A104" s="23">
        <v>100</v>
      </c>
      <c r="B104" s="23" t="s">
        <v>1243</v>
      </c>
      <c r="C104" s="23">
        <v>1</v>
      </c>
      <c r="D104" s="23">
        <v>7.0000000000000007E-2</v>
      </c>
    </row>
    <row r="105" spans="1:4">
      <c r="A105" s="23">
        <v>101</v>
      </c>
      <c r="B105" s="23" t="s">
        <v>60</v>
      </c>
      <c r="C105" s="23">
        <v>3</v>
      </c>
      <c r="D105" s="23">
        <v>0.21</v>
      </c>
    </row>
    <row r="106" spans="1:4">
      <c r="A106" s="23">
        <v>102</v>
      </c>
      <c r="B106" s="23" t="s">
        <v>64</v>
      </c>
      <c r="C106" s="23">
        <v>3</v>
      </c>
      <c r="D106" s="23">
        <v>0.21</v>
      </c>
    </row>
    <row r="107" spans="1:4">
      <c r="A107" s="23">
        <v>103</v>
      </c>
      <c r="B107" s="23" t="s">
        <v>1244</v>
      </c>
      <c r="C107" s="23">
        <v>1</v>
      </c>
      <c r="D107" s="23">
        <v>7.0000000000000007E-2</v>
      </c>
    </row>
    <row r="108" spans="1:4">
      <c r="A108" s="23">
        <v>104</v>
      </c>
      <c r="B108" s="23" t="s">
        <v>409</v>
      </c>
      <c r="C108" s="23">
        <v>2</v>
      </c>
      <c r="D108" s="23">
        <v>0.14000000000000001</v>
      </c>
    </row>
    <row r="109" spans="1:4">
      <c r="A109" s="23">
        <v>105</v>
      </c>
      <c r="B109" s="23" t="s">
        <v>1245</v>
      </c>
      <c r="C109" s="23">
        <v>1</v>
      </c>
      <c r="D109" s="23">
        <v>7.0000000000000007E-2</v>
      </c>
    </row>
    <row r="110" spans="1:4">
      <c r="A110" s="23">
        <v>106</v>
      </c>
      <c r="B110" s="23" t="s">
        <v>410</v>
      </c>
      <c r="C110" s="23">
        <v>1</v>
      </c>
      <c r="D110" s="23">
        <v>7.0000000000000007E-2</v>
      </c>
    </row>
    <row r="111" spans="1:4">
      <c r="A111" s="23">
        <v>107</v>
      </c>
      <c r="B111" s="23" t="s">
        <v>1246</v>
      </c>
      <c r="C111" s="23">
        <v>1</v>
      </c>
      <c r="D111" s="23">
        <v>7.0000000000000007E-2</v>
      </c>
    </row>
    <row r="112" spans="1:4">
      <c r="A112" s="23">
        <v>108</v>
      </c>
      <c r="B112" s="23" t="s">
        <v>1247</v>
      </c>
      <c r="C112" s="23">
        <v>1</v>
      </c>
      <c r="D112" s="23">
        <v>7.0000000000000007E-2</v>
      </c>
    </row>
    <row r="113" spans="1:4">
      <c r="A113" s="23">
        <v>109</v>
      </c>
      <c r="B113" s="23" t="s">
        <v>1248</v>
      </c>
      <c r="C113" s="23">
        <v>1</v>
      </c>
      <c r="D113" s="23">
        <v>7.0000000000000007E-2</v>
      </c>
    </row>
    <row r="114" spans="1:4">
      <c r="A114" s="23">
        <v>110</v>
      </c>
      <c r="B114" s="23" t="s">
        <v>412</v>
      </c>
      <c r="C114" s="23">
        <v>1</v>
      </c>
      <c r="D114" s="23">
        <v>7.0000000000000007E-2</v>
      </c>
    </row>
    <row r="115" spans="1:4">
      <c r="A115" s="23">
        <v>111</v>
      </c>
      <c r="B115" s="23" t="s">
        <v>414</v>
      </c>
      <c r="C115" s="23">
        <v>4</v>
      </c>
      <c r="D115" s="23">
        <v>0.27</v>
      </c>
    </row>
    <row r="116" spans="1:4">
      <c r="A116" s="23">
        <v>112</v>
      </c>
      <c r="B116" s="23" t="s">
        <v>1249</v>
      </c>
      <c r="C116" s="23">
        <v>1</v>
      </c>
      <c r="D116" s="23">
        <v>7.0000000000000007E-2</v>
      </c>
    </row>
    <row r="117" spans="1:4">
      <c r="A117" s="23">
        <v>113</v>
      </c>
      <c r="B117" s="23" t="s">
        <v>415</v>
      </c>
      <c r="C117" s="23">
        <v>1</v>
      </c>
      <c r="D117" s="23">
        <v>7.0000000000000007E-2</v>
      </c>
    </row>
    <row r="118" spans="1:4">
      <c r="A118" s="23">
        <v>114</v>
      </c>
      <c r="B118" s="23" t="s">
        <v>1250</v>
      </c>
      <c r="C118" s="23">
        <v>1</v>
      </c>
      <c r="D118" s="23">
        <v>7.0000000000000007E-2</v>
      </c>
    </row>
    <row r="119" spans="1:4">
      <c r="A119" s="23">
        <v>115</v>
      </c>
      <c r="B119" s="23" t="s">
        <v>1251</v>
      </c>
      <c r="C119" s="23">
        <v>1</v>
      </c>
      <c r="D119" s="23">
        <v>7.0000000000000007E-2</v>
      </c>
    </row>
    <row r="120" spans="1:4">
      <c r="A120" s="23">
        <v>116</v>
      </c>
      <c r="B120" s="23" t="s">
        <v>1252</v>
      </c>
      <c r="C120" s="23">
        <v>1</v>
      </c>
      <c r="D120" s="23">
        <v>7.0000000000000007E-2</v>
      </c>
    </row>
    <row r="121" spans="1:4">
      <c r="A121" s="23">
        <v>117</v>
      </c>
      <c r="B121" s="23" t="s">
        <v>1253</v>
      </c>
      <c r="C121" s="23">
        <v>1</v>
      </c>
      <c r="D121" s="23">
        <v>7.0000000000000007E-2</v>
      </c>
    </row>
    <row r="122" spans="1:4">
      <c r="A122" s="23">
        <v>118</v>
      </c>
      <c r="B122" s="23" t="s">
        <v>1254</v>
      </c>
      <c r="C122" s="23">
        <v>5</v>
      </c>
      <c r="D122" s="23">
        <v>0.34</v>
      </c>
    </row>
    <row r="123" spans="1:4">
      <c r="A123" s="23">
        <v>119</v>
      </c>
      <c r="B123" s="23" t="s">
        <v>1255</v>
      </c>
      <c r="C123" s="23">
        <v>1</v>
      </c>
      <c r="D123" s="23">
        <v>7.0000000000000007E-2</v>
      </c>
    </row>
    <row r="124" spans="1:4">
      <c r="A124" s="23">
        <v>120</v>
      </c>
      <c r="B124" s="23" t="s">
        <v>420</v>
      </c>
      <c r="C124" s="23">
        <v>1</v>
      </c>
      <c r="D124" s="23">
        <v>7.0000000000000007E-2</v>
      </c>
    </row>
    <row r="125" spans="1:4">
      <c r="A125" s="23">
        <v>121</v>
      </c>
      <c r="B125" s="23" t="s">
        <v>1256</v>
      </c>
      <c r="C125" s="23">
        <v>3</v>
      </c>
      <c r="D125" s="23">
        <v>0.21</v>
      </c>
    </row>
    <row r="126" spans="1:4">
      <c r="A126" s="23">
        <v>122</v>
      </c>
      <c r="B126" s="23" t="s">
        <v>1257</v>
      </c>
      <c r="C126" s="23">
        <v>1</v>
      </c>
      <c r="D126" s="23">
        <v>7.0000000000000007E-2</v>
      </c>
    </row>
    <row r="127" spans="1:4">
      <c r="A127" s="23">
        <v>123</v>
      </c>
      <c r="B127" s="23" t="s">
        <v>70</v>
      </c>
      <c r="C127" s="23">
        <v>4</v>
      </c>
      <c r="D127" s="23">
        <v>0.27</v>
      </c>
    </row>
    <row r="128" spans="1:4">
      <c r="A128" s="23">
        <v>124</v>
      </c>
      <c r="B128" s="23" t="s">
        <v>1258</v>
      </c>
      <c r="C128" s="23">
        <v>1</v>
      </c>
      <c r="D128" s="23">
        <v>7.0000000000000007E-2</v>
      </c>
    </row>
    <row r="129" spans="1:4">
      <c r="A129" s="23">
        <v>125</v>
      </c>
      <c r="B129" s="23" t="s">
        <v>1259</v>
      </c>
      <c r="C129" s="23">
        <v>1</v>
      </c>
      <c r="D129" s="23">
        <v>7.0000000000000007E-2</v>
      </c>
    </row>
    <row r="130" spans="1:4">
      <c r="A130" s="23">
        <v>126</v>
      </c>
      <c r="B130" s="23" t="s">
        <v>1260</v>
      </c>
      <c r="C130" s="23">
        <v>1</v>
      </c>
      <c r="D130" s="23">
        <v>7.0000000000000007E-2</v>
      </c>
    </row>
    <row r="131" spans="1:4">
      <c r="A131" s="23">
        <v>127</v>
      </c>
      <c r="B131" s="23" t="s">
        <v>425</v>
      </c>
      <c r="C131" s="23">
        <v>1</v>
      </c>
      <c r="D131" s="23">
        <v>7.0000000000000007E-2</v>
      </c>
    </row>
    <row r="132" spans="1:4">
      <c r="A132" s="23">
        <v>128</v>
      </c>
      <c r="B132" s="23" t="s">
        <v>425</v>
      </c>
      <c r="C132" s="23">
        <v>1</v>
      </c>
      <c r="D132" s="23">
        <v>7.0000000000000007E-2</v>
      </c>
    </row>
    <row r="133" spans="1:4">
      <c r="A133" s="23">
        <v>129</v>
      </c>
      <c r="B133" s="23" t="s">
        <v>1261</v>
      </c>
      <c r="C133" s="23">
        <v>1</v>
      </c>
      <c r="D133" s="23">
        <v>7.0000000000000007E-2</v>
      </c>
    </row>
    <row r="134" spans="1:4">
      <c r="A134" s="23">
        <v>130</v>
      </c>
      <c r="B134" s="23" t="s">
        <v>1262</v>
      </c>
      <c r="C134" s="23">
        <v>1</v>
      </c>
      <c r="D134" s="23">
        <v>7.0000000000000007E-2</v>
      </c>
    </row>
    <row r="135" spans="1:4">
      <c r="A135" s="23">
        <v>131</v>
      </c>
      <c r="B135" s="23" t="s">
        <v>1263</v>
      </c>
      <c r="C135" s="23">
        <v>1</v>
      </c>
      <c r="D135" s="23">
        <v>7.0000000000000007E-2</v>
      </c>
    </row>
    <row r="136" spans="1:4">
      <c r="A136" s="23">
        <v>132</v>
      </c>
      <c r="B136" s="23" t="s">
        <v>1264</v>
      </c>
      <c r="C136" s="23">
        <v>1</v>
      </c>
      <c r="D136" s="23">
        <v>7.0000000000000007E-2</v>
      </c>
    </row>
    <row r="137" spans="1:4">
      <c r="A137" s="23">
        <v>133</v>
      </c>
      <c r="B137" s="23" t="s">
        <v>1265</v>
      </c>
      <c r="C137" s="23">
        <v>2</v>
      </c>
      <c r="D137" s="23">
        <v>0.14000000000000001</v>
      </c>
    </row>
    <row r="138" spans="1:4" ht="76.5">
      <c r="A138" s="23">
        <v>134</v>
      </c>
      <c r="B138" s="23" t="s">
        <v>1266</v>
      </c>
      <c r="C138" s="23">
        <v>1</v>
      </c>
      <c r="D138" s="23">
        <v>7.0000000000000007E-2</v>
      </c>
    </row>
    <row r="139" spans="1:4">
      <c r="A139" s="23">
        <v>135</v>
      </c>
      <c r="B139" s="23" t="s">
        <v>1267</v>
      </c>
      <c r="C139" s="23">
        <v>1</v>
      </c>
      <c r="D139" s="23">
        <v>7.0000000000000007E-2</v>
      </c>
    </row>
    <row r="140" spans="1:4">
      <c r="A140" s="23">
        <v>136</v>
      </c>
      <c r="B140" s="23" t="s">
        <v>1268</v>
      </c>
      <c r="C140" s="23">
        <v>1</v>
      </c>
      <c r="D140" s="23">
        <v>7.0000000000000007E-2</v>
      </c>
    </row>
    <row r="141" spans="1:4">
      <c r="A141" s="23">
        <v>137</v>
      </c>
      <c r="B141" s="23" t="s">
        <v>1269</v>
      </c>
      <c r="C141" s="23">
        <v>1</v>
      </c>
      <c r="D141" s="23">
        <v>7.0000000000000007E-2</v>
      </c>
    </row>
    <row r="142" spans="1:4">
      <c r="A142" s="23">
        <v>138</v>
      </c>
      <c r="B142" s="23" t="s">
        <v>458</v>
      </c>
      <c r="C142" s="23">
        <v>1</v>
      </c>
      <c r="D142" s="23">
        <v>7.0000000000000007E-2</v>
      </c>
    </row>
    <row r="143" spans="1:4">
      <c r="A143" s="23">
        <v>139</v>
      </c>
      <c r="B143" s="23" t="s">
        <v>1270</v>
      </c>
      <c r="C143" s="23">
        <v>1</v>
      </c>
      <c r="D143" s="23">
        <v>7.0000000000000007E-2</v>
      </c>
    </row>
    <row r="144" spans="1:4">
      <c r="A144" s="23">
        <v>140</v>
      </c>
      <c r="B144" s="23" t="s">
        <v>1271</v>
      </c>
      <c r="C144" s="23">
        <v>1</v>
      </c>
      <c r="D144" s="23">
        <v>7.0000000000000007E-2</v>
      </c>
    </row>
    <row r="145" spans="1:4">
      <c r="A145" s="23">
        <v>141</v>
      </c>
      <c r="B145" s="23" t="s">
        <v>1272</v>
      </c>
      <c r="C145" s="23">
        <v>1</v>
      </c>
      <c r="D145" s="23">
        <v>7.0000000000000007E-2</v>
      </c>
    </row>
    <row r="146" spans="1:4">
      <c r="A146" s="23">
        <v>142</v>
      </c>
      <c r="B146" s="23" t="s">
        <v>1273</v>
      </c>
      <c r="C146" s="23">
        <v>1</v>
      </c>
      <c r="D146" s="23">
        <v>7.0000000000000007E-2</v>
      </c>
    </row>
    <row r="147" spans="1:4">
      <c r="A147" s="23">
        <v>143</v>
      </c>
      <c r="B147" s="23" t="s">
        <v>1274</v>
      </c>
      <c r="C147" s="23">
        <v>1</v>
      </c>
      <c r="D147" s="23">
        <v>7.0000000000000007E-2</v>
      </c>
    </row>
    <row r="148" spans="1:4">
      <c r="A148" s="23">
        <v>144</v>
      </c>
      <c r="B148" s="23" t="s">
        <v>1275</v>
      </c>
      <c r="C148" s="23">
        <v>1</v>
      </c>
      <c r="D148" s="23">
        <v>7.0000000000000007E-2</v>
      </c>
    </row>
    <row r="149" spans="1:4">
      <c r="A149" s="23">
        <v>145</v>
      </c>
      <c r="B149" s="23" t="s">
        <v>1276</v>
      </c>
      <c r="C149" s="23">
        <v>1</v>
      </c>
      <c r="D149" s="23">
        <v>7.0000000000000007E-2</v>
      </c>
    </row>
    <row r="150" spans="1:4">
      <c r="A150" s="23">
        <v>146</v>
      </c>
      <c r="B150" s="23" t="s">
        <v>1277</v>
      </c>
      <c r="C150" s="23">
        <v>1</v>
      </c>
      <c r="D150" s="23">
        <v>7.0000000000000007E-2</v>
      </c>
    </row>
    <row r="151" spans="1:4">
      <c r="A151" s="23">
        <v>147</v>
      </c>
      <c r="B151" s="23" t="s">
        <v>1278</v>
      </c>
      <c r="C151" s="23">
        <v>1</v>
      </c>
      <c r="D151" s="23">
        <v>7.0000000000000007E-2</v>
      </c>
    </row>
    <row r="152" spans="1:4">
      <c r="A152" s="23">
        <v>148</v>
      </c>
      <c r="B152" s="23" t="s">
        <v>1279</v>
      </c>
      <c r="C152" s="23">
        <v>12</v>
      </c>
      <c r="D152" s="23">
        <v>0.82</v>
      </c>
    </row>
    <row r="153" spans="1:4">
      <c r="A153" s="23">
        <v>149</v>
      </c>
      <c r="B153" s="23" t="s">
        <v>1280</v>
      </c>
      <c r="C153" s="23">
        <v>2</v>
      </c>
      <c r="D153" s="23">
        <v>0.14000000000000001</v>
      </c>
    </row>
    <row r="154" spans="1:4">
      <c r="A154" s="23">
        <v>150</v>
      </c>
      <c r="B154" s="23" t="s">
        <v>1281</v>
      </c>
      <c r="C154" s="23">
        <v>3</v>
      </c>
      <c r="D154" s="23">
        <v>0.21</v>
      </c>
    </row>
    <row r="155" spans="1:4">
      <c r="A155" s="23">
        <v>151</v>
      </c>
      <c r="B155" s="23" t="s">
        <v>1282</v>
      </c>
      <c r="C155" s="23">
        <v>1</v>
      </c>
      <c r="D155" s="23">
        <v>7.0000000000000007E-2</v>
      </c>
    </row>
    <row r="156" spans="1:4">
      <c r="A156" s="23">
        <v>152</v>
      </c>
      <c r="B156" s="23" t="s">
        <v>1283</v>
      </c>
      <c r="C156" s="23">
        <v>1</v>
      </c>
      <c r="D156" s="23">
        <v>7.0000000000000007E-2</v>
      </c>
    </row>
    <row r="157" spans="1:4">
      <c r="A157" s="23">
        <v>153</v>
      </c>
      <c r="B157" s="23" t="s">
        <v>1284</v>
      </c>
      <c r="C157" s="23">
        <v>1</v>
      </c>
      <c r="D157" s="23">
        <v>7.0000000000000007E-2</v>
      </c>
    </row>
    <row r="158" spans="1:4" ht="38.25">
      <c r="A158" s="23">
        <v>154</v>
      </c>
      <c r="B158" s="23" t="s">
        <v>1285</v>
      </c>
      <c r="C158" s="23">
        <v>1</v>
      </c>
      <c r="D158" s="23">
        <v>7.0000000000000007E-2</v>
      </c>
    </row>
    <row r="159" spans="1:4">
      <c r="A159" s="23">
        <v>155</v>
      </c>
      <c r="B159" s="23" t="s">
        <v>1286</v>
      </c>
      <c r="C159" s="23">
        <v>2</v>
      </c>
      <c r="D159" s="23">
        <v>0.14000000000000001</v>
      </c>
    </row>
    <row r="160" spans="1:4">
      <c r="A160" s="23">
        <v>156</v>
      </c>
      <c r="B160" s="23" t="s">
        <v>1287</v>
      </c>
      <c r="C160" s="23">
        <v>1</v>
      </c>
      <c r="D160" s="23">
        <v>7.0000000000000007E-2</v>
      </c>
    </row>
    <row r="161" spans="1:4">
      <c r="A161" s="23">
        <v>157</v>
      </c>
      <c r="B161" s="23" t="s">
        <v>1288</v>
      </c>
      <c r="C161" s="23">
        <v>1</v>
      </c>
      <c r="D161" s="23">
        <v>7.0000000000000007E-2</v>
      </c>
    </row>
    <row r="162" spans="1:4">
      <c r="A162" s="23">
        <v>158</v>
      </c>
      <c r="B162" s="23" t="s">
        <v>1289</v>
      </c>
      <c r="C162" s="23">
        <v>1</v>
      </c>
      <c r="D162" s="23">
        <v>7.0000000000000007E-2</v>
      </c>
    </row>
    <row r="163" spans="1:4">
      <c r="A163" s="23">
        <v>159</v>
      </c>
      <c r="B163" s="23" t="s">
        <v>1290</v>
      </c>
      <c r="C163" s="23">
        <v>1</v>
      </c>
      <c r="D163" s="23">
        <v>7.0000000000000007E-2</v>
      </c>
    </row>
    <row r="164" spans="1:4">
      <c r="A164" s="23">
        <v>160</v>
      </c>
      <c r="B164" s="23" t="s">
        <v>75</v>
      </c>
      <c r="C164" s="23">
        <v>19</v>
      </c>
      <c r="D164" s="23">
        <v>1.3</v>
      </c>
    </row>
    <row r="165" spans="1:4">
      <c r="A165" s="23">
        <v>161</v>
      </c>
      <c r="B165" s="23" t="s">
        <v>1291</v>
      </c>
      <c r="C165" s="23">
        <v>2</v>
      </c>
      <c r="D165" s="23">
        <v>0.14000000000000001</v>
      </c>
    </row>
    <row r="166" spans="1:4">
      <c r="A166" s="23">
        <v>162</v>
      </c>
      <c r="B166" s="23" t="s">
        <v>1292</v>
      </c>
      <c r="C166" s="23">
        <v>1</v>
      </c>
      <c r="D166" s="23">
        <v>7.0000000000000007E-2</v>
      </c>
    </row>
    <row r="167" spans="1:4">
      <c r="A167" s="23">
        <v>163</v>
      </c>
      <c r="B167" s="23" t="s">
        <v>1293</v>
      </c>
      <c r="C167" s="23">
        <v>1</v>
      </c>
      <c r="D167" s="23">
        <v>7.0000000000000007E-2</v>
      </c>
    </row>
    <row r="168" spans="1:4">
      <c r="A168" s="23">
        <v>164</v>
      </c>
      <c r="B168" s="23" t="s">
        <v>1294</v>
      </c>
      <c r="C168" s="23">
        <v>1</v>
      </c>
      <c r="D168" s="23">
        <v>7.0000000000000007E-2</v>
      </c>
    </row>
    <row r="169" spans="1:4">
      <c r="A169" s="23">
        <v>165</v>
      </c>
      <c r="B169" s="23" t="s">
        <v>1295</v>
      </c>
      <c r="C169" s="23">
        <v>1</v>
      </c>
      <c r="D169" s="23">
        <v>7.0000000000000007E-2</v>
      </c>
    </row>
    <row r="170" spans="1:4">
      <c r="A170" s="23">
        <v>166</v>
      </c>
      <c r="B170" s="23" t="s">
        <v>1296</v>
      </c>
      <c r="C170" s="23">
        <v>1</v>
      </c>
      <c r="D170" s="23">
        <v>7.0000000000000007E-2</v>
      </c>
    </row>
    <row r="171" spans="1:4">
      <c r="A171" s="23">
        <v>167</v>
      </c>
      <c r="B171" s="23" t="s">
        <v>1297</v>
      </c>
      <c r="C171" s="23">
        <v>1</v>
      </c>
      <c r="D171" s="23">
        <v>7.0000000000000007E-2</v>
      </c>
    </row>
    <row r="172" spans="1:4">
      <c r="A172" s="23">
        <v>168</v>
      </c>
      <c r="B172" s="23" t="s">
        <v>1298</v>
      </c>
      <c r="C172" s="23">
        <v>2</v>
      </c>
      <c r="D172" s="23">
        <v>0.14000000000000001</v>
      </c>
    </row>
    <row r="173" spans="1:4">
      <c r="A173" s="23">
        <v>169</v>
      </c>
      <c r="B173" s="23" t="s">
        <v>1299</v>
      </c>
      <c r="C173" s="23">
        <v>1</v>
      </c>
      <c r="D173" s="23">
        <v>7.0000000000000007E-2</v>
      </c>
    </row>
    <row r="174" spans="1:4">
      <c r="A174" s="23">
        <v>170</v>
      </c>
      <c r="B174" s="23" t="s">
        <v>1300</v>
      </c>
      <c r="C174" s="23">
        <v>3</v>
      </c>
      <c r="D174" s="23">
        <v>0.21</v>
      </c>
    </row>
    <row r="175" spans="1:4">
      <c r="A175" s="23">
        <v>171</v>
      </c>
      <c r="B175" s="23" t="s">
        <v>1301</v>
      </c>
      <c r="C175" s="23">
        <v>1</v>
      </c>
      <c r="D175" s="23">
        <v>7.0000000000000007E-2</v>
      </c>
    </row>
    <row r="176" spans="1:4">
      <c r="A176" s="23">
        <v>172</v>
      </c>
      <c r="B176" s="23" t="s">
        <v>1302</v>
      </c>
      <c r="C176" s="23">
        <v>2</v>
      </c>
      <c r="D176" s="23">
        <v>0.14000000000000001</v>
      </c>
    </row>
    <row r="177" spans="1:4">
      <c r="A177" s="23">
        <v>173</v>
      </c>
      <c r="B177" s="23" t="s">
        <v>1303</v>
      </c>
      <c r="C177" s="23">
        <v>1</v>
      </c>
      <c r="D177" s="23">
        <v>7.0000000000000007E-2</v>
      </c>
    </row>
    <row r="178" spans="1:4">
      <c r="A178" s="23">
        <v>174</v>
      </c>
      <c r="B178" s="23" t="s">
        <v>1304</v>
      </c>
      <c r="C178" s="23">
        <v>1</v>
      </c>
      <c r="D178" s="23">
        <v>7.0000000000000007E-2</v>
      </c>
    </row>
    <row r="179" spans="1:4">
      <c r="A179" s="23">
        <v>175</v>
      </c>
      <c r="B179" s="23" t="s">
        <v>1305</v>
      </c>
      <c r="C179" s="23">
        <v>1</v>
      </c>
      <c r="D179" s="23">
        <v>7.0000000000000007E-2</v>
      </c>
    </row>
    <row r="180" spans="1:4">
      <c r="A180" s="23">
        <v>176</v>
      </c>
      <c r="B180" s="23" t="s">
        <v>1306</v>
      </c>
      <c r="C180" s="23">
        <v>1</v>
      </c>
      <c r="D180" s="23">
        <v>7.0000000000000007E-2</v>
      </c>
    </row>
    <row r="181" spans="1:4">
      <c r="A181" s="23">
        <v>177</v>
      </c>
      <c r="B181" s="23" t="s">
        <v>1307</v>
      </c>
      <c r="C181" s="23">
        <v>1</v>
      </c>
      <c r="D181" s="23">
        <v>7.0000000000000007E-2</v>
      </c>
    </row>
    <row r="182" spans="1:4">
      <c r="A182" s="23">
        <v>178</v>
      </c>
      <c r="B182" s="23" t="s">
        <v>1308</v>
      </c>
      <c r="C182" s="23">
        <v>1</v>
      </c>
      <c r="D182" s="23">
        <v>7.0000000000000007E-2</v>
      </c>
    </row>
    <row r="183" spans="1:4">
      <c r="A183" s="23">
        <v>179</v>
      </c>
      <c r="B183" s="23" t="s">
        <v>1309</v>
      </c>
      <c r="C183" s="23">
        <v>7</v>
      </c>
      <c r="D183" s="23">
        <v>0.48</v>
      </c>
    </row>
    <row r="184" spans="1:4">
      <c r="A184" s="23">
        <v>180</v>
      </c>
      <c r="B184" s="23" t="s">
        <v>1310</v>
      </c>
      <c r="C184" s="23">
        <v>1</v>
      </c>
      <c r="D184" s="23">
        <v>7.0000000000000007E-2</v>
      </c>
    </row>
    <row r="185" spans="1:4">
      <c r="A185" s="23">
        <v>181</v>
      </c>
      <c r="B185" s="23" t="s">
        <v>1311</v>
      </c>
      <c r="C185" s="23">
        <v>1</v>
      </c>
      <c r="D185" s="23">
        <v>7.0000000000000007E-2</v>
      </c>
    </row>
    <row r="186" spans="1:4">
      <c r="A186" s="23">
        <v>182</v>
      </c>
      <c r="B186" s="23" t="s">
        <v>1312</v>
      </c>
      <c r="C186" s="23">
        <v>2</v>
      </c>
      <c r="D186" s="23">
        <v>0.14000000000000001</v>
      </c>
    </row>
    <row r="187" spans="1:4">
      <c r="A187" s="23">
        <v>183</v>
      </c>
      <c r="B187" s="23" t="s">
        <v>1313</v>
      </c>
      <c r="C187" s="23">
        <v>1</v>
      </c>
      <c r="D187" s="23">
        <v>7.0000000000000007E-2</v>
      </c>
    </row>
    <row r="188" spans="1:4">
      <c r="A188" s="23">
        <v>184</v>
      </c>
      <c r="B188" s="23" t="s">
        <v>1314</v>
      </c>
      <c r="C188" s="23">
        <v>1</v>
      </c>
      <c r="D188" s="23">
        <v>7.0000000000000007E-2</v>
      </c>
    </row>
    <row r="189" spans="1:4" ht="25.5">
      <c r="A189" s="23">
        <v>185</v>
      </c>
      <c r="B189" s="23" t="s">
        <v>1315</v>
      </c>
      <c r="C189" s="23">
        <v>1</v>
      </c>
      <c r="D189" s="23">
        <v>7.0000000000000007E-2</v>
      </c>
    </row>
    <row r="190" spans="1:4">
      <c r="A190" s="23">
        <v>186</v>
      </c>
      <c r="B190" s="23" t="s">
        <v>1316</v>
      </c>
      <c r="C190" s="23">
        <v>2</v>
      </c>
      <c r="D190" s="23">
        <v>0.14000000000000001</v>
      </c>
    </row>
    <row r="191" spans="1:4">
      <c r="A191" s="23">
        <v>187</v>
      </c>
      <c r="B191" s="23" t="s">
        <v>1317</v>
      </c>
      <c r="C191" s="23">
        <v>2</v>
      </c>
      <c r="D191" s="23">
        <v>0.14000000000000001</v>
      </c>
    </row>
    <row r="192" spans="1:4">
      <c r="A192" s="23">
        <v>188</v>
      </c>
      <c r="B192" s="23" t="s">
        <v>1318</v>
      </c>
      <c r="C192" s="23">
        <v>1</v>
      </c>
      <c r="D192" s="23">
        <v>7.0000000000000007E-2</v>
      </c>
    </row>
    <row r="193" spans="1:4">
      <c r="A193" s="23">
        <v>189</v>
      </c>
      <c r="B193" s="23" t="s">
        <v>1319</v>
      </c>
      <c r="C193" s="23">
        <v>1</v>
      </c>
      <c r="D193" s="23">
        <v>7.0000000000000007E-2</v>
      </c>
    </row>
    <row r="194" spans="1:4">
      <c r="A194" s="23">
        <v>190</v>
      </c>
      <c r="B194" s="23" t="s">
        <v>1320</v>
      </c>
      <c r="C194" s="23">
        <v>1</v>
      </c>
      <c r="D194" s="23">
        <v>7.0000000000000007E-2</v>
      </c>
    </row>
    <row r="195" spans="1:4">
      <c r="A195" s="23">
        <v>191</v>
      </c>
      <c r="B195" s="23" t="s">
        <v>1321</v>
      </c>
      <c r="C195" s="23">
        <v>2</v>
      </c>
      <c r="D195" s="23">
        <v>0.14000000000000001</v>
      </c>
    </row>
    <row r="196" spans="1:4" ht="38.25">
      <c r="A196" s="23">
        <v>192</v>
      </c>
      <c r="B196" s="23" t="s">
        <v>1322</v>
      </c>
      <c r="C196" s="23">
        <v>1</v>
      </c>
      <c r="D196" s="23">
        <v>7.0000000000000007E-2</v>
      </c>
    </row>
    <row r="197" spans="1:4">
      <c r="A197" s="23">
        <v>193</v>
      </c>
      <c r="B197" s="23" t="s">
        <v>1323</v>
      </c>
      <c r="C197" s="23">
        <v>1</v>
      </c>
      <c r="D197" s="23">
        <v>7.0000000000000007E-2</v>
      </c>
    </row>
    <row r="198" spans="1:4">
      <c r="A198" s="23">
        <v>194</v>
      </c>
      <c r="B198" s="23" t="s">
        <v>1324</v>
      </c>
      <c r="C198" s="23">
        <v>1</v>
      </c>
      <c r="D198" s="23">
        <v>7.0000000000000007E-2</v>
      </c>
    </row>
    <row r="199" spans="1:4">
      <c r="A199" s="23">
        <v>195</v>
      </c>
      <c r="B199" s="23" t="s">
        <v>1325</v>
      </c>
      <c r="C199" s="23">
        <v>1</v>
      </c>
      <c r="D199" s="23">
        <v>7.0000000000000007E-2</v>
      </c>
    </row>
    <row r="200" spans="1:4">
      <c r="A200" s="23">
        <v>196</v>
      </c>
      <c r="B200" s="23" t="s">
        <v>1326</v>
      </c>
      <c r="C200" s="23">
        <v>1</v>
      </c>
      <c r="D200" s="23">
        <v>7.0000000000000007E-2</v>
      </c>
    </row>
    <row r="201" spans="1:4">
      <c r="A201" s="23">
        <v>197</v>
      </c>
      <c r="B201" s="23" t="s">
        <v>1327</v>
      </c>
      <c r="C201" s="23">
        <v>5</v>
      </c>
      <c r="D201" s="23">
        <v>0.34</v>
      </c>
    </row>
    <row r="202" spans="1:4">
      <c r="A202" s="23">
        <v>198</v>
      </c>
      <c r="B202" s="23" t="s">
        <v>82</v>
      </c>
      <c r="C202" s="23">
        <v>1</v>
      </c>
      <c r="D202" s="23">
        <v>7.0000000000000007E-2</v>
      </c>
    </row>
    <row r="203" spans="1:4">
      <c r="A203" s="23">
        <v>199</v>
      </c>
      <c r="B203" s="23" t="s">
        <v>515</v>
      </c>
      <c r="C203" s="23">
        <v>1</v>
      </c>
      <c r="D203" s="23">
        <v>7.0000000000000007E-2</v>
      </c>
    </row>
    <row r="204" spans="1:4">
      <c r="A204" s="23">
        <v>200</v>
      </c>
      <c r="B204" s="23" t="s">
        <v>1328</v>
      </c>
      <c r="C204" s="23">
        <v>1</v>
      </c>
      <c r="D204" s="23">
        <v>7.0000000000000007E-2</v>
      </c>
    </row>
    <row r="205" spans="1:4">
      <c r="A205" s="23">
        <v>201</v>
      </c>
      <c r="B205" s="23" t="s">
        <v>1329</v>
      </c>
      <c r="C205" s="23">
        <v>4</v>
      </c>
      <c r="D205" s="23">
        <v>0.27</v>
      </c>
    </row>
    <row r="206" spans="1:4">
      <c r="A206" s="23">
        <v>202</v>
      </c>
      <c r="B206" s="23" t="s">
        <v>1330</v>
      </c>
      <c r="C206" s="23">
        <v>1</v>
      </c>
      <c r="D206" s="23">
        <v>7.0000000000000007E-2</v>
      </c>
    </row>
    <row r="207" spans="1:4">
      <c r="A207" s="23">
        <v>203</v>
      </c>
      <c r="B207" s="23" t="s">
        <v>1331</v>
      </c>
      <c r="C207" s="23">
        <v>1</v>
      </c>
      <c r="D207" s="23">
        <v>7.0000000000000007E-2</v>
      </c>
    </row>
    <row r="208" spans="1:4">
      <c r="A208" s="23">
        <v>204</v>
      </c>
      <c r="B208" s="23" t="s">
        <v>86</v>
      </c>
      <c r="C208" s="23">
        <v>1</v>
      </c>
      <c r="D208" s="23">
        <v>7.0000000000000007E-2</v>
      </c>
    </row>
    <row r="209" spans="1:4">
      <c r="A209" s="23">
        <v>205</v>
      </c>
      <c r="B209" s="23" t="s">
        <v>1332</v>
      </c>
      <c r="C209" s="23">
        <v>1</v>
      </c>
      <c r="D209" s="23">
        <v>7.0000000000000007E-2</v>
      </c>
    </row>
    <row r="210" spans="1:4">
      <c r="A210" s="23">
        <v>206</v>
      </c>
      <c r="B210" s="23" t="s">
        <v>1333</v>
      </c>
      <c r="C210" s="23">
        <v>1</v>
      </c>
      <c r="D210" s="23">
        <v>7.0000000000000007E-2</v>
      </c>
    </row>
    <row r="211" spans="1:4">
      <c r="A211" s="23">
        <v>207</v>
      </c>
      <c r="B211" s="23" t="s">
        <v>1334</v>
      </c>
      <c r="C211" s="23">
        <v>1</v>
      </c>
      <c r="D211" s="23">
        <v>7.0000000000000007E-2</v>
      </c>
    </row>
    <row r="212" spans="1:4">
      <c r="A212" s="23">
        <v>208</v>
      </c>
      <c r="B212" s="23" t="s">
        <v>1335</v>
      </c>
      <c r="C212" s="23">
        <v>1</v>
      </c>
      <c r="D212" s="23">
        <v>7.0000000000000007E-2</v>
      </c>
    </row>
    <row r="213" spans="1:4">
      <c r="A213" s="23">
        <v>209</v>
      </c>
      <c r="B213" s="23" t="s">
        <v>1336</v>
      </c>
      <c r="C213" s="23">
        <v>24</v>
      </c>
      <c r="D213" s="23">
        <v>1.64</v>
      </c>
    </row>
    <row r="214" spans="1:4">
      <c r="A214" s="23">
        <v>210</v>
      </c>
      <c r="B214" s="23" t="s">
        <v>1337</v>
      </c>
      <c r="C214" s="23">
        <v>1</v>
      </c>
      <c r="D214" s="23">
        <v>7.0000000000000007E-2</v>
      </c>
    </row>
    <row r="215" spans="1:4">
      <c r="A215" s="23">
        <v>211</v>
      </c>
      <c r="B215" s="23" t="s">
        <v>1338</v>
      </c>
      <c r="C215" s="23">
        <v>1</v>
      </c>
      <c r="D215" s="23">
        <v>7.0000000000000007E-2</v>
      </c>
    </row>
    <row r="216" spans="1:4">
      <c r="A216" s="23">
        <v>212</v>
      </c>
      <c r="B216" s="23" t="s">
        <v>1339</v>
      </c>
      <c r="C216" s="23">
        <v>1</v>
      </c>
      <c r="D216" s="23">
        <v>7.0000000000000007E-2</v>
      </c>
    </row>
    <row r="217" spans="1:4">
      <c r="A217" s="23">
        <v>213</v>
      </c>
      <c r="B217" s="23" t="s">
        <v>1340</v>
      </c>
      <c r="C217" s="23">
        <v>1</v>
      </c>
      <c r="D217" s="23">
        <v>7.0000000000000007E-2</v>
      </c>
    </row>
    <row r="218" spans="1:4">
      <c r="A218" s="23">
        <v>214</v>
      </c>
      <c r="B218" s="23" t="s">
        <v>1341</v>
      </c>
      <c r="C218" s="23">
        <v>1</v>
      </c>
      <c r="D218" s="23">
        <v>7.0000000000000007E-2</v>
      </c>
    </row>
    <row r="219" spans="1:4">
      <c r="A219" s="23">
        <v>215</v>
      </c>
      <c r="B219" s="23" t="s">
        <v>1342</v>
      </c>
      <c r="C219" s="23">
        <v>1</v>
      </c>
      <c r="D219" s="23">
        <v>7.0000000000000007E-2</v>
      </c>
    </row>
    <row r="220" spans="1:4">
      <c r="A220" s="23">
        <v>216</v>
      </c>
      <c r="B220" s="23" t="s">
        <v>1343</v>
      </c>
      <c r="C220" s="23">
        <v>1</v>
      </c>
      <c r="D220" s="23">
        <v>7.0000000000000007E-2</v>
      </c>
    </row>
    <row r="221" spans="1:4">
      <c r="A221" s="23">
        <v>217</v>
      </c>
      <c r="B221" s="23" t="s">
        <v>1344</v>
      </c>
      <c r="C221" s="23">
        <v>1</v>
      </c>
      <c r="D221" s="23">
        <v>7.0000000000000007E-2</v>
      </c>
    </row>
    <row r="222" spans="1:4">
      <c r="A222" s="23">
        <v>218</v>
      </c>
      <c r="B222" s="23" t="s">
        <v>1345</v>
      </c>
      <c r="C222" s="23">
        <v>1</v>
      </c>
      <c r="D222" s="23">
        <v>7.0000000000000007E-2</v>
      </c>
    </row>
    <row r="223" spans="1:4">
      <c r="A223" s="23">
        <v>219</v>
      </c>
      <c r="B223" s="23" t="s">
        <v>1346</v>
      </c>
      <c r="C223" s="23">
        <v>1</v>
      </c>
      <c r="D223" s="23">
        <v>7.0000000000000007E-2</v>
      </c>
    </row>
    <row r="224" spans="1:4">
      <c r="A224" s="23">
        <v>220</v>
      </c>
      <c r="B224" s="23" t="s">
        <v>1347</v>
      </c>
      <c r="C224" s="23">
        <v>1</v>
      </c>
      <c r="D224" s="23">
        <v>7.0000000000000007E-2</v>
      </c>
    </row>
    <row r="225" spans="1:4">
      <c r="A225" s="23">
        <v>221</v>
      </c>
      <c r="B225" s="23" t="s">
        <v>1348</v>
      </c>
      <c r="C225" s="23">
        <v>1</v>
      </c>
      <c r="D225" s="23">
        <v>7.0000000000000007E-2</v>
      </c>
    </row>
    <row r="226" spans="1:4">
      <c r="A226" s="23">
        <v>222</v>
      </c>
      <c r="B226" s="23" t="s">
        <v>1349</v>
      </c>
      <c r="C226" s="23">
        <v>1</v>
      </c>
      <c r="D226" s="23">
        <v>7.0000000000000007E-2</v>
      </c>
    </row>
    <row r="227" spans="1:4">
      <c r="A227" s="23">
        <v>223</v>
      </c>
      <c r="B227" s="23" t="s">
        <v>1350</v>
      </c>
      <c r="C227" s="23">
        <v>1</v>
      </c>
      <c r="D227" s="23">
        <v>7.0000000000000007E-2</v>
      </c>
    </row>
    <row r="228" spans="1:4">
      <c r="A228" s="23">
        <v>224</v>
      </c>
      <c r="B228" s="23" t="s">
        <v>1351</v>
      </c>
      <c r="C228" s="23">
        <v>1</v>
      </c>
      <c r="D228" s="23">
        <v>7.0000000000000007E-2</v>
      </c>
    </row>
    <row r="229" spans="1:4">
      <c r="A229" s="23">
        <v>225</v>
      </c>
      <c r="B229" s="23" t="s">
        <v>548</v>
      </c>
      <c r="C229" s="23">
        <v>1</v>
      </c>
      <c r="D229" s="23">
        <v>7.0000000000000007E-2</v>
      </c>
    </row>
    <row r="230" spans="1:4">
      <c r="A230" s="23">
        <v>226</v>
      </c>
      <c r="B230" s="23" t="s">
        <v>88</v>
      </c>
      <c r="C230" s="23">
        <v>1</v>
      </c>
      <c r="D230" s="23">
        <v>7.0000000000000007E-2</v>
      </c>
    </row>
    <row r="231" spans="1:4">
      <c r="A231" s="23">
        <v>227</v>
      </c>
      <c r="B231" s="23" t="s">
        <v>90</v>
      </c>
      <c r="C231" s="23">
        <v>1</v>
      </c>
      <c r="D231" s="23">
        <v>7.0000000000000007E-2</v>
      </c>
    </row>
    <row r="232" spans="1:4">
      <c r="A232" s="23">
        <v>228</v>
      </c>
      <c r="B232" s="23" t="s">
        <v>1352</v>
      </c>
      <c r="C232" s="23">
        <v>1</v>
      </c>
      <c r="D232" s="23">
        <v>7.0000000000000007E-2</v>
      </c>
    </row>
    <row r="233" spans="1:4">
      <c r="A233" s="23">
        <v>229</v>
      </c>
      <c r="B233" s="23" t="s">
        <v>91</v>
      </c>
      <c r="C233" s="23">
        <v>1</v>
      </c>
      <c r="D233" s="23">
        <v>7.0000000000000007E-2</v>
      </c>
    </row>
    <row r="234" spans="1:4">
      <c r="A234" s="23">
        <v>230</v>
      </c>
      <c r="B234" s="23" t="s">
        <v>199</v>
      </c>
      <c r="C234" s="23">
        <v>7</v>
      </c>
      <c r="D234" s="23">
        <v>0.48</v>
      </c>
    </row>
    <row r="235" spans="1:4">
      <c r="A235" s="23">
        <v>231</v>
      </c>
      <c r="B235" s="23" t="s">
        <v>1353</v>
      </c>
      <c r="C235" s="23">
        <v>1</v>
      </c>
      <c r="D235" s="23">
        <v>7.0000000000000007E-2</v>
      </c>
    </row>
    <row r="236" spans="1:4">
      <c r="A236" s="23">
        <v>232</v>
      </c>
      <c r="B236" s="23" t="s">
        <v>200</v>
      </c>
      <c r="C236" s="23">
        <v>3</v>
      </c>
      <c r="D236" s="23">
        <v>0.21</v>
      </c>
    </row>
    <row r="237" spans="1:4">
      <c r="A237" s="23">
        <v>233</v>
      </c>
      <c r="B237" s="23" t="s">
        <v>558</v>
      </c>
      <c r="C237" s="23">
        <v>1</v>
      </c>
      <c r="D237" s="23">
        <v>7.0000000000000007E-2</v>
      </c>
    </row>
    <row r="238" spans="1:4">
      <c r="A238" s="23">
        <v>234</v>
      </c>
      <c r="B238" s="23" t="s">
        <v>1354</v>
      </c>
      <c r="C238" s="23">
        <v>1</v>
      </c>
      <c r="D238" s="23">
        <v>7.0000000000000007E-2</v>
      </c>
    </row>
    <row r="239" spans="1:4">
      <c r="A239" s="23">
        <v>235</v>
      </c>
      <c r="B239" s="23" t="s">
        <v>1355</v>
      </c>
      <c r="C239" s="23">
        <v>1</v>
      </c>
      <c r="D239" s="23">
        <v>7.0000000000000007E-2</v>
      </c>
    </row>
    <row r="240" spans="1:4">
      <c r="A240" s="23">
        <v>236</v>
      </c>
      <c r="B240" s="23" t="s">
        <v>92</v>
      </c>
      <c r="C240" s="23">
        <v>3</v>
      </c>
      <c r="D240" s="23">
        <v>0.21</v>
      </c>
    </row>
    <row r="241" spans="1:4">
      <c r="A241" s="23">
        <v>237</v>
      </c>
      <c r="B241" s="23" t="s">
        <v>1356</v>
      </c>
      <c r="C241" s="23">
        <v>1</v>
      </c>
      <c r="D241" s="23">
        <v>7.0000000000000007E-2</v>
      </c>
    </row>
    <row r="242" spans="1:4">
      <c r="A242" s="23">
        <v>238</v>
      </c>
      <c r="B242" s="23" t="s">
        <v>563</v>
      </c>
      <c r="C242" s="23">
        <v>1</v>
      </c>
      <c r="D242" s="23">
        <v>7.0000000000000007E-2</v>
      </c>
    </row>
    <row r="243" spans="1:4">
      <c r="A243" s="23">
        <v>239</v>
      </c>
      <c r="B243" s="23" t="s">
        <v>94</v>
      </c>
      <c r="C243" s="23">
        <v>11</v>
      </c>
      <c r="D243" s="23">
        <v>0.75</v>
      </c>
    </row>
    <row r="244" spans="1:4">
      <c r="A244" s="23">
        <v>240</v>
      </c>
      <c r="B244" s="23" t="s">
        <v>1357</v>
      </c>
      <c r="C244" s="23">
        <v>1</v>
      </c>
      <c r="D244" s="23">
        <v>7.0000000000000007E-2</v>
      </c>
    </row>
    <row r="245" spans="1:4">
      <c r="A245" s="23">
        <v>241</v>
      </c>
      <c r="B245" s="23" t="s">
        <v>1358</v>
      </c>
      <c r="C245" s="23">
        <v>1</v>
      </c>
      <c r="D245" s="23">
        <v>7.0000000000000007E-2</v>
      </c>
    </row>
    <row r="246" spans="1:4">
      <c r="A246" s="23">
        <v>242</v>
      </c>
      <c r="B246" s="23" t="s">
        <v>1359</v>
      </c>
      <c r="C246" s="23">
        <v>1</v>
      </c>
      <c r="D246" s="23">
        <v>7.0000000000000007E-2</v>
      </c>
    </row>
    <row r="247" spans="1:4">
      <c r="A247" s="23">
        <v>243</v>
      </c>
      <c r="B247" s="23" t="s">
        <v>1360</v>
      </c>
      <c r="C247" s="23">
        <v>1</v>
      </c>
      <c r="D247" s="23">
        <v>7.0000000000000007E-2</v>
      </c>
    </row>
    <row r="248" spans="1:4">
      <c r="A248" s="23">
        <v>244</v>
      </c>
      <c r="B248" s="23" t="s">
        <v>1361</v>
      </c>
      <c r="C248" s="23">
        <v>1</v>
      </c>
      <c r="D248" s="23">
        <v>7.0000000000000007E-2</v>
      </c>
    </row>
    <row r="249" spans="1:4">
      <c r="A249" s="23">
        <v>245</v>
      </c>
      <c r="B249" s="23" t="s">
        <v>12</v>
      </c>
      <c r="C249" s="23">
        <v>1</v>
      </c>
      <c r="D249" s="23">
        <v>7.0000000000000007E-2</v>
      </c>
    </row>
    <row r="250" spans="1:4">
      <c r="A250" s="23">
        <v>246</v>
      </c>
      <c r="B250" s="23" t="s">
        <v>96</v>
      </c>
      <c r="C250" s="23">
        <v>76</v>
      </c>
      <c r="D250" s="23">
        <v>5.2</v>
      </c>
    </row>
    <row r="251" spans="1:4">
      <c r="A251" s="23">
        <v>247</v>
      </c>
      <c r="B251" s="23" t="s">
        <v>573</v>
      </c>
      <c r="C251" s="23">
        <v>1</v>
      </c>
      <c r="D251" s="23">
        <v>7.0000000000000007E-2</v>
      </c>
    </row>
    <row r="252" spans="1:4">
      <c r="A252" s="23">
        <v>248</v>
      </c>
      <c r="B252" s="23" t="s">
        <v>573</v>
      </c>
      <c r="C252" s="23">
        <v>3</v>
      </c>
      <c r="D252" s="23">
        <v>0.21</v>
      </c>
    </row>
    <row r="253" spans="1:4">
      <c r="A253" s="23">
        <v>249</v>
      </c>
      <c r="B253" s="23" t="s">
        <v>1362</v>
      </c>
      <c r="C253" s="23">
        <v>1</v>
      </c>
      <c r="D253" s="23">
        <v>7.0000000000000007E-2</v>
      </c>
    </row>
    <row r="254" spans="1:4">
      <c r="A254" s="23">
        <v>250</v>
      </c>
      <c r="B254" s="23" t="s">
        <v>1363</v>
      </c>
      <c r="C254" s="23">
        <v>1</v>
      </c>
      <c r="D254" s="23">
        <v>7.0000000000000007E-2</v>
      </c>
    </row>
    <row r="255" spans="1:4">
      <c r="A255" s="23">
        <v>251</v>
      </c>
      <c r="B255" s="23" t="s">
        <v>1364</v>
      </c>
      <c r="C255" s="23">
        <v>1</v>
      </c>
      <c r="D255" s="23">
        <v>7.0000000000000007E-2</v>
      </c>
    </row>
    <row r="256" spans="1:4">
      <c r="A256" s="23">
        <v>252</v>
      </c>
      <c r="B256" s="23" t="s">
        <v>1365</v>
      </c>
      <c r="C256" s="23">
        <v>1</v>
      </c>
      <c r="D256" s="23">
        <v>7.0000000000000007E-2</v>
      </c>
    </row>
    <row r="257" spans="1:4">
      <c r="A257" s="23">
        <v>253</v>
      </c>
      <c r="B257" s="23" t="s">
        <v>1366</v>
      </c>
      <c r="C257" s="23">
        <v>1</v>
      </c>
      <c r="D257" s="23">
        <v>7.0000000000000007E-2</v>
      </c>
    </row>
    <row r="258" spans="1:4">
      <c r="A258" s="23">
        <v>254</v>
      </c>
      <c r="B258" s="23" t="s">
        <v>1367</v>
      </c>
      <c r="C258" s="23">
        <v>1</v>
      </c>
      <c r="D258" s="23">
        <v>7.0000000000000007E-2</v>
      </c>
    </row>
    <row r="259" spans="1:4">
      <c r="A259" s="23">
        <v>255</v>
      </c>
      <c r="B259" s="23" t="s">
        <v>1368</v>
      </c>
      <c r="C259" s="23">
        <v>1</v>
      </c>
      <c r="D259" s="23">
        <v>7.0000000000000007E-2</v>
      </c>
    </row>
    <row r="260" spans="1:4">
      <c r="A260" s="23">
        <v>256</v>
      </c>
      <c r="B260" s="23" t="s">
        <v>1369</v>
      </c>
      <c r="C260" s="23">
        <v>1</v>
      </c>
      <c r="D260" s="23">
        <v>7.0000000000000007E-2</v>
      </c>
    </row>
    <row r="261" spans="1:4">
      <c r="A261" s="23">
        <v>257</v>
      </c>
      <c r="B261" s="23" t="s">
        <v>1370</v>
      </c>
      <c r="C261" s="23">
        <v>1</v>
      </c>
      <c r="D261" s="23">
        <v>7.0000000000000007E-2</v>
      </c>
    </row>
    <row r="262" spans="1:4">
      <c r="A262" s="23">
        <v>258</v>
      </c>
      <c r="B262" s="23" t="s">
        <v>1371</v>
      </c>
      <c r="C262" s="23">
        <v>1</v>
      </c>
      <c r="D262" s="23">
        <v>7.0000000000000007E-2</v>
      </c>
    </row>
    <row r="263" spans="1:4">
      <c r="A263" s="23">
        <v>259</v>
      </c>
      <c r="B263" s="23" t="s">
        <v>602</v>
      </c>
      <c r="C263" s="23">
        <v>2</v>
      </c>
      <c r="D263" s="23">
        <v>0.14000000000000001</v>
      </c>
    </row>
    <row r="264" spans="1:4">
      <c r="A264" s="23">
        <v>260</v>
      </c>
      <c r="B264" s="23" t="s">
        <v>101</v>
      </c>
      <c r="C264" s="23">
        <v>4</v>
      </c>
      <c r="D264" s="23">
        <v>0.27</v>
      </c>
    </row>
    <row r="265" spans="1:4">
      <c r="A265" s="23">
        <v>261</v>
      </c>
      <c r="B265" s="23" t="s">
        <v>1372</v>
      </c>
      <c r="C265" s="23">
        <v>1</v>
      </c>
      <c r="D265" s="23">
        <v>7.0000000000000007E-2</v>
      </c>
    </row>
    <row r="266" spans="1:4">
      <c r="A266" s="23">
        <v>262</v>
      </c>
      <c r="B266" s="23" t="s">
        <v>1373</v>
      </c>
      <c r="C266" s="23">
        <v>1</v>
      </c>
      <c r="D266" s="23">
        <v>7.0000000000000007E-2</v>
      </c>
    </row>
    <row r="267" spans="1:4" ht="25.5">
      <c r="A267" s="23">
        <v>263</v>
      </c>
      <c r="B267" s="23" t="s">
        <v>1374</v>
      </c>
      <c r="C267" s="23">
        <v>1</v>
      </c>
      <c r="D267" s="23">
        <v>7.0000000000000007E-2</v>
      </c>
    </row>
    <row r="268" spans="1:4">
      <c r="A268" s="23">
        <v>264</v>
      </c>
      <c r="B268" s="23" t="s">
        <v>1375</v>
      </c>
      <c r="C268" s="23">
        <v>1</v>
      </c>
      <c r="D268" s="23">
        <v>7.0000000000000007E-2</v>
      </c>
    </row>
    <row r="269" spans="1:4" ht="25.5">
      <c r="A269" s="23">
        <v>265</v>
      </c>
      <c r="B269" s="23" t="s">
        <v>1376</v>
      </c>
      <c r="C269" s="23">
        <v>1</v>
      </c>
      <c r="D269" s="23">
        <v>7.0000000000000007E-2</v>
      </c>
    </row>
    <row r="270" spans="1:4">
      <c r="A270" s="23">
        <v>266</v>
      </c>
      <c r="B270" s="23" t="s">
        <v>1377</v>
      </c>
      <c r="C270" s="23">
        <v>1</v>
      </c>
      <c r="D270" s="23">
        <v>7.0000000000000007E-2</v>
      </c>
    </row>
    <row r="271" spans="1:4">
      <c r="A271" s="23">
        <v>267</v>
      </c>
      <c r="B271" s="23" t="s">
        <v>1378</v>
      </c>
      <c r="C271" s="23">
        <v>1</v>
      </c>
      <c r="D271" s="23">
        <v>7.0000000000000007E-2</v>
      </c>
    </row>
    <row r="272" spans="1:4">
      <c r="A272" s="23">
        <v>268</v>
      </c>
      <c r="B272" s="23" t="s">
        <v>1379</v>
      </c>
      <c r="C272" s="23">
        <v>1</v>
      </c>
      <c r="D272" s="23">
        <v>7.0000000000000007E-2</v>
      </c>
    </row>
    <row r="273" spans="1:4">
      <c r="A273" s="23">
        <v>269</v>
      </c>
      <c r="B273" s="23" t="s">
        <v>1380</v>
      </c>
      <c r="C273" s="23">
        <v>1</v>
      </c>
      <c r="D273" s="23">
        <v>7.0000000000000007E-2</v>
      </c>
    </row>
    <row r="274" spans="1:4">
      <c r="A274" s="23">
        <v>270</v>
      </c>
      <c r="B274" s="23" t="s">
        <v>1381</v>
      </c>
      <c r="C274" s="23">
        <v>1</v>
      </c>
      <c r="D274" s="23">
        <v>7.0000000000000007E-2</v>
      </c>
    </row>
    <row r="275" spans="1:4">
      <c r="A275" s="23">
        <v>271</v>
      </c>
      <c r="B275" s="23" t="s">
        <v>1382</v>
      </c>
      <c r="C275" s="23">
        <v>1</v>
      </c>
      <c r="D275" s="23">
        <v>7.0000000000000007E-2</v>
      </c>
    </row>
    <row r="276" spans="1:4">
      <c r="A276" s="23">
        <v>272</v>
      </c>
      <c r="B276" s="23" t="s">
        <v>1383</v>
      </c>
      <c r="C276" s="23">
        <v>1</v>
      </c>
      <c r="D276" s="23">
        <v>7.0000000000000007E-2</v>
      </c>
    </row>
    <row r="277" spans="1:4">
      <c r="A277" s="23">
        <v>273</v>
      </c>
      <c r="B277" s="23" t="s">
        <v>1384</v>
      </c>
      <c r="C277" s="23">
        <v>1</v>
      </c>
      <c r="D277" s="23">
        <v>7.0000000000000007E-2</v>
      </c>
    </row>
    <row r="278" spans="1:4">
      <c r="A278" s="23">
        <v>274</v>
      </c>
      <c r="B278" s="23" t="s">
        <v>1385</v>
      </c>
      <c r="C278" s="23">
        <v>1</v>
      </c>
      <c r="D278" s="23">
        <v>7.0000000000000007E-2</v>
      </c>
    </row>
    <row r="279" spans="1:4">
      <c r="A279" s="23">
        <v>275</v>
      </c>
      <c r="B279" s="23" t="s">
        <v>1386</v>
      </c>
      <c r="C279" s="23">
        <v>1</v>
      </c>
      <c r="D279" s="23">
        <v>7.0000000000000007E-2</v>
      </c>
    </row>
    <row r="280" spans="1:4">
      <c r="A280" s="23">
        <v>276</v>
      </c>
      <c r="B280" s="23" t="s">
        <v>1387</v>
      </c>
      <c r="C280" s="23">
        <v>1</v>
      </c>
      <c r="D280" s="23">
        <v>7.0000000000000007E-2</v>
      </c>
    </row>
    <row r="281" spans="1:4" ht="25.5">
      <c r="A281" s="23">
        <v>277</v>
      </c>
      <c r="B281" s="23" t="s">
        <v>1388</v>
      </c>
      <c r="C281" s="23">
        <v>1</v>
      </c>
      <c r="D281" s="23">
        <v>7.0000000000000007E-2</v>
      </c>
    </row>
    <row r="282" spans="1:4">
      <c r="A282" s="23">
        <v>278</v>
      </c>
      <c r="B282" s="23" t="s">
        <v>1389</v>
      </c>
      <c r="C282" s="23">
        <v>7</v>
      </c>
      <c r="D282" s="23">
        <v>0.48</v>
      </c>
    </row>
    <row r="283" spans="1:4">
      <c r="A283" s="23">
        <v>279</v>
      </c>
      <c r="B283" s="23" t="s">
        <v>1390</v>
      </c>
      <c r="C283" s="23">
        <v>1</v>
      </c>
      <c r="D283" s="23">
        <v>7.0000000000000007E-2</v>
      </c>
    </row>
    <row r="284" spans="1:4">
      <c r="A284" s="23">
        <v>280</v>
      </c>
      <c r="B284" s="23" t="s">
        <v>1391</v>
      </c>
      <c r="C284" s="23">
        <v>1</v>
      </c>
      <c r="D284" s="23">
        <v>7.0000000000000007E-2</v>
      </c>
    </row>
    <row r="285" spans="1:4">
      <c r="A285" s="23">
        <v>281</v>
      </c>
      <c r="B285" s="23" t="s">
        <v>1392</v>
      </c>
      <c r="C285" s="23">
        <v>1</v>
      </c>
      <c r="D285" s="23">
        <v>7.0000000000000007E-2</v>
      </c>
    </row>
    <row r="286" spans="1:4">
      <c r="A286" s="23">
        <v>282</v>
      </c>
      <c r="B286" s="23" t="s">
        <v>1393</v>
      </c>
      <c r="C286" s="23">
        <v>2</v>
      </c>
      <c r="D286" s="23">
        <v>0.14000000000000001</v>
      </c>
    </row>
    <row r="287" spans="1:4">
      <c r="A287" s="23">
        <v>283</v>
      </c>
      <c r="B287" s="23" t="s">
        <v>1394</v>
      </c>
      <c r="C287" s="23">
        <v>1</v>
      </c>
      <c r="D287" s="23">
        <v>7.0000000000000007E-2</v>
      </c>
    </row>
    <row r="288" spans="1:4">
      <c r="A288" s="23">
        <v>284</v>
      </c>
      <c r="B288" s="23" t="s">
        <v>1395</v>
      </c>
      <c r="C288" s="23">
        <v>1</v>
      </c>
      <c r="D288" s="23">
        <v>7.0000000000000007E-2</v>
      </c>
    </row>
    <row r="289" spans="1:4">
      <c r="A289" s="23">
        <v>285</v>
      </c>
      <c r="B289" s="23" t="s">
        <v>106</v>
      </c>
      <c r="C289" s="23">
        <v>1</v>
      </c>
      <c r="D289" s="23">
        <v>7.0000000000000007E-2</v>
      </c>
    </row>
    <row r="290" spans="1:4">
      <c r="A290" s="23">
        <v>286</v>
      </c>
      <c r="B290" s="23" t="s">
        <v>1396</v>
      </c>
      <c r="C290" s="23">
        <v>1</v>
      </c>
      <c r="D290" s="23">
        <v>7.0000000000000007E-2</v>
      </c>
    </row>
    <row r="291" spans="1:4">
      <c r="A291" s="23">
        <v>287</v>
      </c>
      <c r="B291" s="23" t="s">
        <v>1397</v>
      </c>
      <c r="C291" s="23">
        <v>1</v>
      </c>
      <c r="D291" s="23">
        <v>7.0000000000000007E-2</v>
      </c>
    </row>
    <row r="292" spans="1:4">
      <c r="A292" s="23">
        <v>288</v>
      </c>
      <c r="B292" s="23" t="s">
        <v>1398</v>
      </c>
      <c r="C292" s="23">
        <v>1</v>
      </c>
      <c r="D292" s="23">
        <v>7.0000000000000007E-2</v>
      </c>
    </row>
    <row r="293" spans="1:4">
      <c r="A293" s="23">
        <v>289</v>
      </c>
      <c r="B293" s="23" t="s">
        <v>1399</v>
      </c>
      <c r="C293" s="23">
        <v>1</v>
      </c>
      <c r="D293" s="23">
        <v>7.0000000000000007E-2</v>
      </c>
    </row>
    <row r="294" spans="1:4">
      <c r="A294" s="23">
        <v>290</v>
      </c>
      <c r="B294" s="23" t="s">
        <v>1400</v>
      </c>
      <c r="C294" s="23">
        <v>1</v>
      </c>
      <c r="D294" s="23">
        <v>7.0000000000000007E-2</v>
      </c>
    </row>
    <row r="295" spans="1:4">
      <c r="A295" s="23">
        <v>291</v>
      </c>
      <c r="B295" s="23" t="s">
        <v>1401</v>
      </c>
      <c r="C295" s="23">
        <v>1</v>
      </c>
      <c r="D295" s="23">
        <v>7.0000000000000007E-2</v>
      </c>
    </row>
    <row r="296" spans="1:4">
      <c r="A296" s="23">
        <v>292</v>
      </c>
      <c r="B296" s="23" t="s">
        <v>1402</v>
      </c>
      <c r="C296" s="23">
        <v>1</v>
      </c>
      <c r="D296" s="23">
        <v>7.0000000000000007E-2</v>
      </c>
    </row>
    <row r="297" spans="1:4">
      <c r="A297" s="23">
        <v>293</v>
      </c>
      <c r="B297" s="23" t="s">
        <v>1403</v>
      </c>
      <c r="C297" s="23">
        <v>1</v>
      </c>
      <c r="D297" s="23">
        <v>7.0000000000000007E-2</v>
      </c>
    </row>
    <row r="298" spans="1:4">
      <c r="A298" s="23">
        <v>294</v>
      </c>
      <c r="B298" s="23" t="s">
        <v>1404</v>
      </c>
      <c r="C298" s="23">
        <v>1</v>
      </c>
      <c r="D298" s="23">
        <v>7.0000000000000007E-2</v>
      </c>
    </row>
    <row r="299" spans="1:4">
      <c r="A299" s="23">
        <v>295</v>
      </c>
      <c r="B299" s="23" t="s">
        <v>1405</v>
      </c>
      <c r="C299" s="23">
        <v>1</v>
      </c>
      <c r="D299" s="23">
        <v>7.0000000000000007E-2</v>
      </c>
    </row>
    <row r="300" spans="1:4" ht="76.5">
      <c r="A300" s="23">
        <v>296</v>
      </c>
      <c r="B300" s="23" t="s">
        <v>615</v>
      </c>
      <c r="C300" s="23">
        <v>1</v>
      </c>
      <c r="D300" s="23">
        <v>7.0000000000000007E-2</v>
      </c>
    </row>
    <row r="301" spans="1:4">
      <c r="A301" s="23">
        <v>297</v>
      </c>
      <c r="B301" s="23" t="s">
        <v>1406</v>
      </c>
      <c r="C301" s="23">
        <v>1</v>
      </c>
      <c r="D301" s="23">
        <v>7.0000000000000007E-2</v>
      </c>
    </row>
    <row r="302" spans="1:4">
      <c r="A302" s="23">
        <v>298</v>
      </c>
      <c r="B302" s="23" t="s">
        <v>1407</v>
      </c>
      <c r="C302" s="23">
        <v>1</v>
      </c>
      <c r="D302" s="23">
        <v>7.0000000000000007E-2</v>
      </c>
    </row>
    <row r="303" spans="1:4">
      <c r="A303" s="23">
        <v>299</v>
      </c>
      <c r="B303" s="23" t="s">
        <v>1408</v>
      </c>
      <c r="C303" s="23">
        <v>2</v>
      </c>
      <c r="D303" s="23">
        <v>0.14000000000000001</v>
      </c>
    </row>
    <row r="304" spans="1:4">
      <c r="A304" s="23">
        <v>300</v>
      </c>
      <c r="B304" s="23" t="s">
        <v>1408</v>
      </c>
      <c r="C304" s="23">
        <v>1</v>
      </c>
      <c r="D304" s="23">
        <v>7.0000000000000007E-2</v>
      </c>
    </row>
    <row r="305" spans="1:4">
      <c r="A305" s="23">
        <v>301</v>
      </c>
      <c r="B305" s="23" t="s">
        <v>1408</v>
      </c>
      <c r="C305" s="23">
        <v>44</v>
      </c>
      <c r="D305" s="23">
        <v>3.01</v>
      </c>
    </row>
    <row r="306" spans="1:4">
      <c r="A306" s="23">
        <v>302</v>
      </c>
      <c r="B306" s="23" t="s">
        <v>1409</v>
      </c>
      <c r="C306" s="23">
        <v>1</v>
      </c>
      <c r="D306" s="23">
        <v>7.0000000000000007E-2</v>
      </c>
    </row>
    <row r="307" spans="1:4">
      <c r="A307" s="23">
        <v>303</v>
      </c>
      <c r="B307" s="23" t="s">
        <v>1410</v>
      </c>
      <c r="C307" s="23">
        <v>1</v>
      </c>
      <c r="D307" s="23">
        <v>7.0000000000000007E-2</v>
      </c>
    </row>
    <row r="308" spans="1:4">
      <c r="A308" s="23">
        <v>304</v>
      </c>
      <c r="B308" s="23" t="s">
        <v>1411</v>
      </c>
      <c r="C308" s="23">
        <v>1</v>
      </c>
      <c r="D308" s="23">
        <v>7.0000000000000007E-2</v>
      </c>
    </row>
    <row r="309" spans="1:4">
      <c r="A309" s="23">
        <v>305</v>
      </c>
      <c r="B309" s="23" t="s">
        <v>1412</v>
      </c>
      <c r="C309" s="23">
        <v>1</v>
      </c>
      <c r="D309" s="23">
        <v>7.0000000000000007E-2</v>
      </c>
    </row>
    <row r="310" spans="1:4">
      <c r="A310" s="23">
        <v>306</v>
      </c>
      <c r="B310" s="23" t="s">
        <v>1413</v>
      </c>
      <c r="C310" s="23">
        <v>19</v>
      </c>
      <c r="D310" s="23">
        <v>1.3</v>
      </c>
    </row>
    <row r="311" spans="1:4">
      <c r="A311" s="23">
        <v>307</v>
      </c>
      <c r="B311" s="23" t="s">
        <v>1414</v>
      </c>
      <c r="C311" s="23">
        <v>1</v>
      </c>
      <c r="D311" s="23">
        <v>7.0000000000000007E-2</v>
      </c>
    </row>
    <row r="312" spans="1:4">
      <c r="A312" s="23">
        <v>308</v>
      </c>
      <c r="B312" s="23" t="s">
        <v>109</v>
      </c>
      <c r="C312" s="23">
        <v>2</v>
      </c>
      <c r="D312" s="23">
        <v>0.14000000000000001</v>
      </c>
    </row>
    <row r="313" spans="1:4">
      <c r="A313" s="23">
        <v>309</v>
      </c>
      <c r="B313" s="23" t="s">
        <v>1415</v>
      </c>
      <c r="C313" s="23">
        <v>1</v>
      </c>
      <c r="D313" s="23">
        <v>7.0000000000000007E-2</v>
      </c>
    </row>
    <row r="314" spans="1:4">
      <c r="A314" s="23">
        <v>310</v>
      </c>
      <c r="B314" s="23" t="s">
        <v>1416</v>
      </c>
      <c r="C314" s="23">
        <v>1</v>
      </c>
      <c r="D314" s="23">
        <v>7.0000000000000007E-2</v>
      </c>
    </row>
    <row r="315" spans="1:4">
      <c r="A315" s="23">
        <v>311</v>
      </c>
      <c r="B315" s="23" t="s">
        <v>1417</v>
      </c>
      <c r="C315" s="23">
        <v>1</v>
      </c>
      <c r="D315" s="23">
        <v>7.0000000000000007E-2</v>
      </c>
    </row>
    <row r="316" spans="1:4">
      <c r="A316" s="23">
        <v>312</v>
      </c>
      <c r="B316" s="23" t="s">
        <v>1418</v>
      </c>
      <c r="C316" s="23">
        <v>1</v>
      </c>
      <c r="D316" s="23">
        <v>7.0000000000000007E-2</v>
      </c>
    </row>
    <row r="317" spans="1:4">
      <c r="A317" s="23">
        <v>313</v>
      </c>
      <c r="B317" s="23" t="s">
        <v>1419</v>
      </c>
      <c r="C317" s="23">
        <v>1</v>
      </c>
      <c r="D317" s="23">
        <v>7.0000000000000007E-2</v>
      </c>
    </row>
    <row r="318" spans="1:4">
      <c r="A318" s="23">
        <v>314</v>
      </c>
      <c r="B318" s="23" t="s">
        <v>619</v>
      </c>
      <c r="C318" s="23">
        <v>2</v>
      </c>
      <c r="D318" s="23">
        <v>0.14000000000000001</v>
      </c>
    </row>
    <row r="319" spans="1:4">
      <c r="A319" s="23">
        <v>315</v>
      </c>
      <c r="B319" s="23" t="s">
        <v>1420</v>
      </c>
      <c r="C319" s="23">
        <v>1</v>
      </c>
      <c r="D319" s="23">
        <v>7.0000000000000007E-2</v>
      </c>
    </row>
    <row r="320" spans="1:4">
      <c r="A320" s="23">
        <v>316</v>
      </c>
      <c r="B320" s="23" t="s">
        <v>1421</v>
      </c>
      <c r="C320" s="23">
        <v>1</v>
      </c>
      <c r="D320" s="23">
        <v>7.0000000000000007E-2</v>
      </c>
    </row>
    <row r="321" spans="1:4">
      <c r="A321" s="23">
        <v>317</v>
      </c>
      <c r="B321" s="23" t="s">
        <v>1422</v>
      </c>
      <c r="C321" s="23">
        <v>2</v>
      </c>
      <c r="D321" s="23">
        <v>0.14000000000000001</v>
      </c>
    </row>
    <row r="322" spans="1:4">
      <c r="A322" s="23">
        <v>318</v>
      </c>
      <c r="B322" s="23" t="s">
        <v>1423</v>
      </c>
      <c r="C322" s="23">
        <v>26</v>
      </c>
      <c r="D322" s="23">
        <v>1.78</v>
      </c>
    </row>
    <row r="323" spans="1:4">
      <c r="A323" s="23">
        <v>319</v>
      </c>
      <c r="B323" s="23" t="s">
        <v>1424</v>
      </c>
      <c r="C323" s="23">
        <v>1</v>
      </c>
      <c r="D323" s="23">
        <v>7.0000000000000007E-2</v>
      </c>
    </row>
    <row r="324" spans="1:4">
      <c r="A324" s="23">
        <v>320</v>
      </c>
      <c r="B324" s="23" t="s">
        <v>1425</v>
      </c>
      <c r="C324" s="23">
        <v>1</v>
      </c>
      <c r="D324" s="23">
        <v>7.0000000000000007E-2</v>
      </c>
    </row>
    <row r="325" spans="1:4">
      <c r="A325" s="23">
        <v>321</v>
      </c>
      <c r="B325" s="23" t="s">
        <v>1426</v>
      </c>
      <c r="C325" s="23">
        <v>1</v>
      </c>
      <c r="D325" s="23">
        <v>7.0000000000000007E-2</v>
      </c>
    </row>
    <row r="326" spans="1:4">
      <c r="A326" s="23">
        <v>322</v>
      </c>
      <c r="B326" s="23" t="s">
        <v>1427</v>
      </c>
      <c r="C326" s="23">
        <v>1</v>
      </c>
      <c r="D326" s="23">
        <v>7.0000000000000007E-2</v>
      </c>
    </row>
    <row r="327" spans="1:4">
      <c r="A327" s="23">
        <v>323</v>
      </c>
      <c r="B327" s="23" t="s">
        <v>1428</v>
      </c>
      <c r="C327" s="23">
        <v>1</v>
      </c>
      <c r="D327" s="23">
        <v>7.0000000000000007E-2</v>
      </c>
    </row>
    <row r="328" spans="1:4">
      <c r="A328" s="23">
        <v>324</v>
      </c>
      <c r="B328" s="23" t="s">
        <v>1429</v>
      </c>
      <c r="C328" s="23">
        <v>1</v>
      </c>
      <c r="D328" s="23">
        <v>7.0000000000000007E-2</v>
      </c>
    </row>
    <row r="329" spans="1:4">
      <c r="A329" s="23">
        <v>325</v>
      </c>
      <c r="B329" s="23" t="s">
        <v>1430</v>
      </c>
      <c r="C329" s="23">
        <v>1</v>
      </c>
      <c r="D329" s="23">
        <v>7.0000000000000007E-2</v>
      </c>
    </row>
    <row r="330" spans="1:4">
      <c r="A330" s="23">
        <v>326</v>
      </c>
      <c r="B330" s="23" t="s">
        <v>1431</v>
      </c>
      <c r="C330" s="23">
        <v>2</v>
      </c>
      <c r="D330" s="23">
        <v>0.14000000000000001</v>
      </c>
    </row>
    <row r="331" spans="1:4">
      <c r="A331" s="23">
        <v>327</v>
      </c>
      <c r="B331" s="23" t="s">
        <v>1432</v>
      </c>
      <c r="C331" s="23">
        <v>1</v>
      </c>
      <c r="D331" s="23">
        <v>7.0000000000000007E-2</v>
      </c>
    </row>
    <row r="332" spans="1:4">
      <c r="A332" s="23">
        <v>328</v>
      </c>
      <c r="B332" s="23" t="s">
        <v>1433</v>
      </c>
      <c r="C332" s="23">
        <v>1</v>
      </c>
      <c r="D332" s="23">
        <v>7.0000000000000007E-2</v>
      </c>
    </row>
    <row r="333" spans="1:4">
      <c r="A333" s="23">
        <v>329</v>
      </c>
      <c r="B333" s="23" t="s">
        <v>1434</v>
      </c>
      <c r="C333" s="23">
        <v>4</v>
      </c>
      <c r="D333" s="23">
        <v>0.27</v>
      </c>
    </row>
    <row r="334" spans="1:4">
      <c r="A334" s="23">
        <v>330</v>
      </c>
      <c r="B334" s="23" t="s">
        <v>1435</v>
      </c>
      <c r="C334" s="23">
        <v>1</v>
      </c>
      <c r="D334" s="23">
        <v>7.0000000000000007E-2</v>
      </c>
    </row>
    <row r="335" spans="1:4">
      <c r="A335" s="23">
        <v>331</v>
      </c>
      <c r="B335" s="23" t="s">
        <v>1436</v>
      </c>
      <c r="C335" s="23">
        <v>1</v>
      </c>
      <c r="D335" s="23">
        <v>7.0000000000000007E-2</v>
      </c>
    </row>
    <row r="336" spans="1:4">
      <c r="A336" s="23">
        <v>332</v>
      </c>
      <c r="B336" s="23" t="s">
        <v>1437</v>
      </c>
      <c r="C336" s="23">
        <v>1</v>
      </c>
      <c r="D336" s="23">
        <v>7.0000000000000007E-2</v>
      </c>
    </row>
    <row r="337" spans="1:4">
      <c r="A337" s="23">
        <v>333</v>
      </c>
      <c r="B337" s="23" t="s">
        <v>1438</v>
      </c>
      <c r="C337" s="23">
        <v>1</v>
      </c>
      <c r="D337" s="23">
        <v>7.0000000000000007E-2</v>
      </c>
    </row>
    <row r="338" spans="1:4">
      <c r="A338" s="23">
        <v>334</v>
      </c>
      <c r="B338" s="23" t="s">
        <v>1439</v>
      </c>
      <c r="C338" s="23">
        <v>1</v>
      </c>
      <c r="D338" s="23">
        <v>7.0000000000000007E-2</v>
      </c>
    </row>
    <row r="339" spans="1:4">
      <c r="A339" s="23">
        <v>335</v>
      </c>
      <c r="B339" s="23" t="s">
        <v>1440</v>
      </c>
      <c r="C339" s="23">
        <v>1</v>
      </c>
      <c r="D339" s="23">
        <v>7.0000000000000007E-2</v>
      </c>
    </row>
    <row r="340" spans="1:4">
      <c r="A340" s="23">
        <v>336</v>
      </c>
      <c r="B340" s="23" t="s">
        <v>1441</v>
      </c>
      <c r="C340" s="23">
        <v>1</v>
      </c>
      <c r="D340" s="23">
        <v>7.0000000000000007E-2</v>
      </c>
    </row>
    <row r="341" spans="1:4">
      <c r="A341" s="23">
        <v>337</v>
      </c>
      <c r="B341" s="23" t="s">
        <v>1442</v>
      </c>
      <c r="C341" s="23">
        <v>1</v>
      </c>
      <c r="D341" s="23">
        <v>7.0000000000000007E-2</v>
      </c>
    </row>
    <row r="342" spans="1:4">
      <c r="A342" s="23">
        <v>338</v>
      </c>
      <c r="B342" s="23" t="s">
        <v>1443</v>
      </c>
      <c r="C342" s="23">
        <v>1</v>
      </c>
      <c r="D342" s="23">
        <v>7.0000000000000007E-2</v>
      </c>
    </row>
    <row r="343" spans="1:4">
      <c r="A343" s="23">
        <v>339</v>
      </c>
      <c r="B343" s="23" t="s">
        <v>1444</v>
      </c>
      <c r="C343" s="23">
        <v>3</v>
      </c>
      <c r="D343" s="23">
        <v>0.21</v>
      </c>
    </row>
    <row r="344" spans="1:4">
      <c r="A344" s="23">
        <v>340</v>
      </c>
      <c r="B344" s="23" t="s">
        <v>1445</v>
      </c>
      <c r="C344" s="23">
        <v>1</v>
      </c>
      <c r="D344" s="23">
        <v>7.0000000000000007E-2</v>
      </c>
    </row>
    <row r="345" spans="1:4">
      <c r="A345" s="23">
        <v>341</v>
      </c>
      <c r="B345" s="23" t="s">
        <v>1446</v>
      </c>
      <c r="C345" s="23">
        <v>4</v>
      </c>
      <c r="D345" s="23">
        <v>0.27</v>
      </c>
    </row>
    <row r="346" spans="1:4">
      <c r="A346" s="23">
        <v>342</v>
      </c>
      <c r="B346" s="23" t="s">
        <v>1447</v>
      </c>
      <c r="C346" s="23">
        <v>1</v>
      </c>
      <c r="D346" s="23">
        <v>7.0000000000000007E-2</v>
      </c>
    </row>
    <row r="347" spans="1:4">
      <c r="A347" s="23">
        <v>343</v>
      </c>
      <c r="B347" s="23" t="s">
        <v>1448</v>
      </c>
      <c r="C347" s="23">
        <v>1</v>
      </c>
      <c r="D347" s="23">
        <v>7.0000000000000007E-2</v>
      </c>
    </row>
    <row r="348" spans="1:4">
      <c r="A348" s="23">
        <v>344</v>
      </c>
      <c r="B348" s="23" t="s">
        <v>1449</v>
      </c>
      <c r="C348" s="23">
        <v>1</v>
      </c>
      <c r="D348" s="23">
        <v>7.0000000000000007E-2</v>
      </c>
    </row>
    <row r="349" spans="1:4">
      <c r="A349" s="23">
        <v>345</v>
      </c>
      <c r="B349" s="23" t="s">
        <v>1450</v>
      </c>
      <c r="C349" s="23">
        <v>1</v>
      </c>
      <c r="D349" s="23">
        <v>7.0000000000000007E-2</v>
      </c>
    </row>
    <row r="350" spans="1:4">
      <c r="A350" s="23">
        <v>346</v>
      </c>
      <c r="B350" s="23" t="s">
        <v>1451</v>
      </c>
      <c r="C350" s="23">
        <v>1</v>
      </c>
      <c r="D350" s="23">
        <v>7.0000000000000007E-2</v>
      </c>
    </row>
    <row r="351" spans="1:4">
      <c r="A351" s="23">
        <v>347</v>
      </c>
      <c r="B351" s="23" t="s">
        <v>1452</v>
      </c>
      <c r="C351" s="23">
        <v>1</v>
      </c>
      <c r="D351" s="23">
        <v>7.0000000000000007E-2</v>
      </c>
    </row>
    <row r="352" spans="1:4">
      <c r="A352" s="23">
        <v>348</v>
      </c>
      <c r="B352" s="23" t="s">
        <v>1453</v>
      </c>
      <c r="C352" s="23">
        <v>1</v>
      </c>
      <c r="D352" s="23">
        <v>7.0000000000000007E-2</v>
      </c>
    </row>
    <row r="353" spans="1:4">
      <c r="A353" s="23">
        <v>349</v>
      </c>
      <c r="B353" s="23" t="s">
        <v>1454</v>
      </c>
      <c r="C353" s="23">
        <v>1</v>
      </c>
      <c r="D353" s="23">
        <v>7.0000000000000007E-2</v>
      </c>
    </row>
    <row r="354" spans="1:4">
      <c r="A354" s="23">
        <v>350</v>
      </c>
      <c r="B354" s="23" t="s">
        <v>1455</v>
      </c>
      <c r="C354" s="23">
        <v>1</v>
      </c>
      <c r="D354" s="23">
        <v>7.0000000000000007E-2</v>
      </c>
    </row>
    <row r="355" spans="1:4">
      <c r="A355" s="23">
        <v>351</v>
      </c>
      <c r="B355" s="23" t="s">
        <v>1456</v>
      </c>
      <c r="C355" s="23">
        <v>1</v>
      </c>
      <c r="D355" s="23">
        <v>7.0000000000000007E-2</v>
      </c>
    </row>
    <row r="356" spans="1:4">
      <c r="A356" s="23">
        <v>352</v>
      </c>
      <c r="B356" s="23" t="s">
        <v>1457</v>
      </c>
      <c r="C356" s="23">
        <v>1</v>
      </c>
      <c r="D356" s="23">
        <v>7.0000000000000007E-2</v>
      </c>
    </row>
    <row r="357" spans="1:4">
      <c r="A357" s="23">
        <v>353</v>
      </c>
      <c r="B357" s="23" t="s">
        <v>1458</v>
      </c>
      <c r="C357" s="23">
        <v>1</v>
      </c>
      <c r="D357" s="23">
        <v>7.0000000000000007E-2</v>
      </c>
    </row>
    <row r="358" spans="1:4">
      <c r="A358" s="23">
        <v>354</v>
      </c>
      <c r="B358" s="23" t="s">
        <v>1459</v>
      </c>
      <c r="C358" s="23">
        <v>1</v>
      </c>
      <c r="D358" s="23">
        <v>7.0000000000000007E-2</v>
      </c>
    </row>
    <row r="359" spans="1:4">
      <c r="A359" s="23">
        <v>355</v>
      </c>
      <c r="B359" s="23" t="s">
        <v>1460</v>
      </c>
      <c r="C359" s="23">
        <v>1</v>
      </c>
      <c r="D359" s="23">
        <v>7.0000000000000007E-2</v>
      </c>
    </row>
    <row r="360" spans="1:4">
      <c r="A360" s="23">
        <v>356</v>
      </c>
      <c r="B360" s="23" t="s">
        <v>1461</v>
      </c>
      <c r="C360" s="23">
        <v>1</v>
      </c>
      <c r="D360" s="23">
        <v>7.0000000000000007E-2</v>
      </c>
    </row>
    <row r="361" spans="1:4">
      <c r="A361" s="23">
        <v>357</v>
      </c>
      <c r="B361" s="23" t="s">
        <v>1462</v>
      </c>
      <c r="C361" s="23">
        <v>1</v>
      </c>
      <c r="D361" s="23">
        <v>7.0000000000000007E-2</v>
      </c>
    </row>
    <row r="362" spans="1:4">
      <c r="A362" s="23">
        <v>358</v>
      </c>
      <c r="B362" s="23" t="s">
        <v>1463</v>
      </c>
      <c r="C362" s="23">
        <v>1</v>
      </c>
      <c r="D362" s="23">
        <v>7.0000000000000007E-2</v>
      </c>
    </row>
    <row r="363" spans="1:4">
      <c r="A363" s="23">
        <v>359</v>
      </c>
      <c r="B363" s="23" t="s">
        <v>1464</v>
      </c>
      <c r="C363" s="23">
        <v>1</v>
      </c>
      <c r="D363" s="23">
        <v>7.0000000000000007E-2</v>
      </c>
    </row>
    <row r="364" spans="1:4">
      <c r="A364" s="23">
        <v>360</v>
      </c>
      <c r="B364" s="23" t="s">
        <v>1465</v>
      </c>
      <c r="C364" s="23">
        <v>1</v>
      </c>
      <c r="D364" s="23">
        <v>7.0000000000000007E-2</v>
      </c>
    </row>
    <row r="365" spans="1:4">
      <c r="A365" s="23">
        <v>361</v>
      </c>
      <c r="B365" s="23" t="s">
        <v>1466</v>
      </c>
      <c r="C365" s="23">
        <v>1</v>
      </c>
      <c r="D365" s="23">
        <v>7.0000000000000007E-2</v>
      </c>
    </row>
    <row r="366" spans="1:4">
      <c r="A366" s="23">
        <v>362</v>
      </c>
      <c r="B366" s="23" t="s">
        <v>1467</v>
      </c>
      <c r="C366" s="23">
        <v>1</v>
      </c>
      <c r="D366" s="23">
        <v>7.0000000000000007E-2</v>
      </c>
    </row>
    <row r="367" spans="1:4">
      <c r="A367" s="23">
        <v>363</v>
      </c>
      <c r="B367" s="23" t="s">
        <v>1468</v>
      </c>
      <c r="C367" s="23">
        <v>1</v>
      </c>
      <c r="D367" s="23">
        <v>7.0000000000000007E-2</v>
      </c>
    </row>
    <row r="368" spans="1:4">
      <c r="A368" s="23">
        <v>364</v>
      </c>
      <c r="B368" s="23" t="s">
        <v>1469</v>
      </c>
      <c r="C368" s="23">
        <v>2</v>
      </c>
      <c r="D368" s="23">
        <v>0.14000000000000001</v>
      </c>
    </row>
    <row r="369" spans="1:4">
      <c r="A369" s="23">
        <v>365</v>
      </c>
      <c r="B369" s="23" t="s">
        <v>1470</v>
      </c>
      <c r="C369" s="23">
        <v>1</v>
      </c>
      <c r="D369" s="23">
        <v>7.0000000000000007E-2</v>
      </c>
    </row>
    <row r="370" spans="1:4">
      <c r="A370" s="23">
        <v>366</v>
      </c>
      <c r="B370" s="23" t="s">
        <v>1471</v>
      </c>
      <c r="C370" s="23">
        <v>1</v>
      </c>
      <c r="D370" s="23">
        <v>7.0000000000000007E-2</v>
      </c>
    </row>
    <row r="371" spans="1:4">
      <c r="A371" s="23">
        <v>367</v>
      </c>
      <c r="B371" s="23" t="s">
        <v>1472</v>
      </c>
      <c r="C371" s="23">
        <v>1</v>
      </c>
      <c r="D371" s="23">
        <v>7.0000000000000007E-2</v>
      </c>
    </row>
    <row r="372" spans="1:4">
      <c r="A372" s="23">
        <v>368</v>
      </c>
      <c r="B372" s="23" t="s">
        <v>1473</v>
      </c>
      <c r="C372" s="23">
        <v>1</v>
      </c>
      <c r="D372" s="23">
        <v>7.0000000000000007E-2</v>
      </c>
    </row>
    <row r="373" spans="1:4">
      <c r="A373" s="23">
        <v>369</v>
      </c>
      <c r="B373" s="23" t="s">
        <v>1474</v>
      </c>
      <c r="C373" s="23">
        <v>1</v>
      </c>
      <c r="D373" s="23">
        <v>7.0000000000000007E-2</v>
      </c>
    </row>
    <row r="374" spans="1:4">
      <c r="A374" s="23">
        <v>370</v>
      </c>
      <c r="B374" s="23" t="s">
        <v>1475</v>
      </c>
      <c r="C374" s="23">
        <v>1</v>
      </c>
      <c r="D374" s="23">
        <v>7.0000000000000007E-2</v>
      </c>
    </row>
    <row r="375" spans="1:4" ht="25.5">
      <c r="A375" s="23">
        <v>371</v>
      </c>
      <c r="B375" s="23" t="s">
        <v>1476</v>
      </c>
      <c r="C375" s="23">
        <v>1</v>
      </c>
      <c r="D375" s="23">
        <v>7.0000000000000007E-2</v>
      </c>
    </row>
    <row r="376" spans="1:4">
      <c r="A376" s="23">
        <v>372</v>
      </c>
      <c r="B376" s="23" t="s">
        <v>1477</v>
      </c>
      <c r="C376" s="23">
        <v>1</v>
      </c>
      <c r="D376" s="23">
        <v>7.0000000000000007E-2</v>
      </c>
    </row>
    <row r="377" spans="1:4">
      <c r="A377" s="23">
        <v>373</v>
      </c>
      <c r="B377" s="23" t="s">
        <v>1478</v>
      </c>
      <c r="C377" s="23">
        <v>1</v>
      </c>
      <c r="D377" s="23">
        <v>7.0000000000000007E-2</v>
      </c>
    </row>
    <row r="378" spans="1:4">
      <c r="A378" s="23">
        <v>374</v>
      </c>
      <c r="B378" s="23" t="s">
        <v>1479</v>
      </c>
      <c r="C378" s="23">
        <v>1</v>
      </c>
      <c r="D378" s="23">
        <v>7.0000000000000007E-2</v>
      </c>
    </row>
    <row r="379" spans="1:4">
      <c r="A379" s="23">
        <v>375</v>
      </c>
      <c r="B379" s="23" t="s">
        <v>1480</v>
      </c>
      <c r="C379" s="23">
        <v>1</v>
      </c>
      <c r="D379" s="23">
        <v>7.0000000000000007E-2</v>
      </c>
    </row>
    <row r="380" spans="1:4">
      <c r="A380" s="23">
        <v>376</v>
      </c>
      <c r="B380" s="23" t="s">
        <v>1481</v>
      </c>
      <c r="C380" s="23">
        <v>1</v>
      </c>
      <c r="D380" s="23">
        <v>7.0000000000000007E-2</v>
      </c>
    </row>
    <row r="381" spans="1:4">
      <c r="A381" s="23">
        <v>377</v>
      </c>
      <c r="B381" s="23" t="s">
        <v>1482</v>
      </c>
      <c r="C381" s="23">
        <v>1</v>
      </c>
      <c r="D381" s="23">
        <v>7.0000000000000007E-2</v>
      </c>
    </row>
    <row r="382" spans="1:4">
      <c r="A382" s="23">
        <v>378</v>
      </c>
      <c r="B382" s="23" t="s">
        <v>1483</v>
      </c>
      <c r="C382" s="23">
        <v>1</v>
      </c>
      <c r="D382" s="23">
        <v>7.0000000000000007E-2</v>
      </c>
    </row>
    <row r="383" spans="1:4" ht="51">
      <c r="A383" s="23">
        <v>379</v>
      </c>
      <c r="B383" s="23" t="s">
        <v>1484</v>
      </c>
      <c r="C383" s="23">
        <v>1</v>
      </c>
      <c r="D383" s="23">
        <v>7.0000000000000007E-2</v>
      </c>
    </row>
    <row r="384" spans="1:4" ht="51">
      <c r="A384" s="23">
        <v>380</v>
      </c>
      <c r="B384" s="23" t="s">
        <v>1484</v>
      </c>
      <c r="C384" s="23">
        <v>3</v>
      </c>
      <c r="D384" s="23">
        <v>0.21</v>
      </c>
    </row>
    <row r="385" spans="1:4">
      <c r="A385" s="23">
        <v>381</v>
      </c>
      <c r="B385" s="23" t="s">
        <v>1485</v>
      </c>
      <c r="C385" s="23">
        <v>1</v>
      </c>
      <c r="D385" s="23">
        <v>7.0000000000000007E-2</v>
      </c>
    </row>
    <row r="386" spans="1:4">
      <c r="A386" s="23">
        <v>382</v>
      </c>
      <c r="B386" s="23" t="s">
        <v>1486</v>
      </c>
      <c r="C386" s="23">
        <v>4</v>
      </c>
      <c r="D386" s="23">
        <v>0.27</v>
      </c>
    </row>
    <row r="387" spans="1:4" ht="25.5">
      <c r="A387" s="23">
        <v>383</v>
      </c>
      <c r="B387" s="23" t="s">
        <v>1487</v>
      </c>
      <c r="C387" s="23">
        <v>1</v>
      </c>
      <c r="D387" s="23">
        <v>7.0000000000000007E-2</v>
      </c>
    </row>
    <row r="388" spans="1:4">
      <c r="A388" s="23">
        <v>384</v>
      </c>
      <c r="B388" s="23" t="s">
        <v>1488</v>
      </c>
      <c r="C388" s="23">
        <v>1</v>
      </c>
      <c r="D388" s="23">
        <v>7.0000000000000007E-2</v>
      </c>
    </row>
    <row r="389" spans="1:4">
      <c r="A389" s="23">
        <v>385</v>
      </c>
      <c r="B389" s="23" t="s">
        <v>1489</v>
      </c>
      <c r="C389" s="23">
        <v>1</v>
      </c>
      <c r="D389" s="23">
        <v>7.0000000000000007E-2</v>
      </c>
    </row>
    <row r="390" spans="1:4">
      <c r="A390" s="23">
        <v>386</v>
      </c>
      <c r="B390" s="23" t="s">
        <v>1490</v>
      </c>
      <c r="C390" s="23">
        <v>1</v>
      </c>
      <c r="D390" s="23">
        <v>7.0000000000000007E-2</v>
      </c>
    </row>
    <row r="391" spans="1:4">
      <c r="A391" s="23">
        <v>387</v>
      </c>
      <c r="B391" s="23" t="s">
        <v>1491</v>
      </c>
      <c r="C391" s="23">
        <v>3</v>
      </c>
      <c r="D391" s="23">
        <v>0.21</v>
      </c>
    </row>
    <row r="392" spans="1:4">
      <c r="A392" s="23">
        <v>388</v>
      </c>
      <c r="B392" s="23" t="s">
        <v>1492</v>
      </c>
      <c r="C392" s="23">
        <v>1</v>
      </c>
      <c r="D392" s="23">
        <v>7.0000000000000007E-2</v>
      </c>
    </row>
    <row r="393" spans="1:4">
      <c r="A393" s="23">
        <v>389</v>
      </c>
      <c r="B393" s="23" t="s">
        <v>1493</v>
      </c>
      <c r="C393" s="23">
        <v>1</v>
      </c>
      <c r="D393" s="23">
        <v>7.0000000000000007E-2</v>
      </c>
    </row>
    <row r="394" spans="1:4">
      <c r="A394" s="23">
        <v>390</v>
      </c>
      <c r="B394" s="23" t="s">
        <v>1494</v>
      </c>
      <c r="C394" s="23">
        <v>3</v>
      </c>
      <c r="D394" s="23">
        <v>0.21</v>
      </c>
    </row>
    <row r="395" spans="1:4">
      <c r="A395" s="23">
        <v>391</v>
      </c>
      <c r="B395" s="23" t="s">
        <v>1495</v>
      </c>
      <c r="C395" s="23">
        <v>1</v>
      </c>
      <c r="D395" s="23">
        <v>7.0000000000000007E-2</v>
      </c>
    </row>
    <row r="396" spans="1:4">
      <c r="A396" s="23">
        <v>392</v>
      </c>
      <c r="B396" s="23" t="s">
        <v>1496</v>
      </c>
      <c r="C396" s="23">
        <v>1</v>
      </c>
      <c r="D396" s="23">
        <v>7.0000000000000007E-2</v>
      </c>
    </row>
    <row r="397" spans="1:4">
      <c r="A397" s="23">
        <v>393</v>
      </c>
      <c r="B397" s="23" t="s">
        <v>1497</v>
      </c>
      <c r="C397" s="23">
        <v>1</v>
      </c>
      <c r="D397" s="23">
        <v>7.0000000000000007E-2</v>
      </c>
    </row>
    <row r="398" spans="1:4">
      <c r="A398" s="23">
        <v>394</v>
      </c>
      <c r="B398" s="23" t="s">
        <v>1498</v>
      </c>
      <c r="C398" s="23">
        <v>1</v>
      </c>
      <c r="D398" s="23">
        <v>7.0000000000000007E-2</v>
      </c>
    </row>
    <row r="399" spans="1:4">
      <c r="A399" s="23">
        <v>395</v>
      </c>
      <c r="B399" s="23" t="s">
        <v>1499</v>
      </c>
      <c r="C399" s="23">
        <v>1</v>
      </c>
      <c r="D399" s="23">
        <v>7.0000000000000007E-2</v>
      </c>
    </row>
    <row r="400" spans="1:4">
      <c r="A400" s="23">
        <v>396</v>
      </c>
      <c r="B400" s="23" t="s">
        <v>1500</v>
      </c>
      <c r="C400" s="23">
        <v>1</v>
      </c>
      <c r="D400" s="23">
        <v>7.0000000000000007E-2</v>
      </c>
    </row>
    <row r="401" spans="1:4">
      <c r="A401" s="23">
        <v>397</v>
      </c>
      <c r="B401" s="23" t="s">
        <v>1501</v>
      </c>
      <c r="C401" s="23">
        <v>1</v>
      </c>
      <c r="D401" s="23">
        <v>7.0000000000000007E-2</v>
      </c>
    </row>
    <row r="402" spans="1:4">
      <c r="A402" s="23">
        <v>398</v>
      </c>
      <c r="B402" s="23" t="s">
        <v>1502</v>
      </c>
      <c r="C402" s="23">
        <v>17</v>
      </c>
      <c r="D402" s="23">
        <v>1.1599999999999999</v>
      </c>
    </row>
    <row r="403" spans="1:4">
      <c r="A403" s="23">
        <v>399</v>
      </c>
      <c r="B403" s="23" t="s">
        <v>1503</v>
      </c>
      <c r="C403" s="23">
        <v>1</v>
      </c>
      <c r="D403" s="23">
        <v>7.0000000000000007E-2</v>
      </c>
    </row>
    <row r="404" spans="1:4">
      <c r="A404" s="23">
        <v>400</v>
      </c>
      <c r="B404" s="23" t="s">
        <v>1504</v>
      </c>
      <c r="C404" s="23">
        <v>1</v>
      </c>
      <c r="D404" s="23">
        <v>7.0000000000000007E-2</v>
      </c>
    </row>
    <row r="405" spans="1:4">
      <c r="A405" s="23">
        <v>401</v>
      </c>
      <c r="B405" s="23" t="s">
        <v>1505</v>
      </c>
      <c r="C405" s="23">
        <v>1</v>
      </c>
      <c r="D405" s="23">
        <v>7.0000000000000007E-2</v>
      </c>
    </row>
    <row r="406" spans="1:4">
      <c r="A406" s="23">
        <v>402</v>
      </c>
      <c r="B406" s="23" t="s">
        <v>1506</v>
      </c>
      <c r="C406" s="23">
        <v>1</v>
      </c>
      <c r="D406" s="23">
        <v>7.0000000000000007E-2</v>
      </c>
    </row>
    <row r="407" spans="1:4">
      <c r="A407" s="23">
        <v>403</v>
      </c>
      <c r="B407" s="23" t="s">
        <v>1507</v>
      </c>
      <c r="C407" s="23">
        <v>1</v>
      </c>
      <c r="D407" s="23">
        <v>7.0000000000000007E-2</v>
      </c>
    </row>
    <row r="408" spans="1:4">
      <c r="A408" s="23">
        <v>404</v>
      </c>
      <c r="B408" s="23" t="s">
        <v>1508</v>
      </c>
      <c r="C408" s="23">
        <v>1</v>
      </c>
      <c r="D408" s="23">
        <v>7.0000000000000007E-2</v>
      </c>
    </row>
    <row r="409" spans="1:4">
      <c r="A409" s="23">
        <v>405</v>
      </c>
      <c r="B409" s="23" t="s">
        <v>1509</v>
      </c>
      <c r="C409" s="23">
        <v>1</v>
      </c>
      <c r="D409" s="23">
        <v>7.0000000000000007E-2</v>
      </c>
    </row>
    <row r="410" spans="1:4">
      <c r="A410" s="23">
        <v>406</v>
      </c>
      <c r="B410" s="23" t="s">
        <v>1510</v>
      </c>
      <c r="C410" s="23">
        <v>1</v>
      </c>
      <c r="D410" s="23">
        <v>7.0000000000000007E-2</v>
      </c>
    </row>
    <row r="411" spans="1:4">
      <c r="A411" s="23">
        <v>407</v>
      </c>
      <c r="B411" s="23" t="s">
        <v>1511</v>
      </c>
      <c r="C411" s="23">
        <v>1</v>
      </c>
      <c r="D411" s="23">
        <v>7.0000000000000007E-2</v>
      </c>
    </row>
    <row r="412" spans="1:4">
      <c r="A412" s="23">
        <v>408</v>
      </c>
      <c r="B412" s="23" t="s">
        <v>1512</v>
      </c>
      <c r="C412" s="23">
        <v>1</v>
      </c>
      <c r="D412" s="23">
        <v>7.0000000000000007E-2</v>
      </c>
    </row>
    <row r="413" spans="1:4">
      <c r="A413" s="23">
        <v>409</v>
      </c>
      <c r="B413" s="23" t="s">
        <v>1513</v>
      </c>
      <c r="C413" s="23">
        <v>1</v>
      </c>
      <c r="D413" s="23">
        <v>7.0000000000000007E-2</v>
      </c>
    </row>
    <row r="414" spans="1:4">
      <c r="A414" s="23">
        <v>410</v>
      </c>
      <c r="B414" s="23" t="s">
        <v>671</v>
      </c>
      <c r="C414" s="23">
        <v>1</v>
      </c>
      <c r="D414" s="23">
        <v>7.0000000000000007E-2</v>
      </c>
    </row>
    <row r="415" spans="1:4">
      <c r="A415" s="23">
        <v>411</v>
      </c>
      <c r="B415" s="23" t="s">
        <v>1514</v>
      </c>
      <c r="C415" s="23">
        <v>1</v>
      </c>
      <c r="D415" s="23">
        <v>7.0000000000000007E-2</v>
      </c>
    </row>
    <row r="416" spans="1:4">
      <c r="A416" s="23">
        <v>412</v>
      </c>
      <c r="B416" s="23" t="s">
        <v>119</v>
      </c>
      <c r="C416" s="23">
        <v>5</v>
      </c>
      <c r="D416" s="23">
        <v>0.34</v>
      </c>
    </row>
    <row r="417" spans="1:4">
      <c r="A417" s="23">
        <v>413</v>
      </c>
      <c r="B417" s="23" t="s">
        <v>672</v>
      </c>
      <c r="C417" s="23">
        <v>107</v>
      </c>
      <c r="D417" s="23">
        <v>7.32</v>
      </c>
    </row>
    <row r="418" spans="1:4">
      <c r="A418" s="23">
        <v>414</v>
      </c>
      <c r="B418" s="23" t="s">
        <v>1515</v>
      </c>
      <c r="C418" s="23">
        <v>1</v>
      </c>
      <c r="D418" s="23">
        <v>7.0000000000000007E-2</v>
      </c>
    </row>
    <row r="419" spans="1:4">
      <c r="A419" s="23">
        <v>415</v>
      </c>
      <c r="B419" s="23" t="s">
        <v>1516</v>
      </c>
      <c r="C419" s="23">
        <v>1</v>
      </c>
      <c r="D419" s="23">
        <v>7.0000000000000007E-2</v>
      </c>
    </row>
    <row r="420" spans="1:4">
      <c r="A420" s="23">
        <v>416</v>
      </c>
      <c r="B420" s="23" t="s">
        <v>1517</v>
      </c>
      <c r="C420" s="23">
        <v>1</v>
      </c>
      <c r="D420" s="23">
        <v>7.0000000000000007E-2</v>
      </c>
    </row>
    <row r="421" spans="1:4">
      <c r="A421" s="23">
        <v>417</v>
      </c>
      <c r="B421" s="23" t="s">
        <v>1518</v>
      </c>
      <c r="C421" s="23">
        <v>1</v>
      </c>
      <c r="D421" s="23">
        <v>7.0000000000000007E-2</v>
      </c>
    </row>
    <row r="422" spans="1:4">
      <c r="A422" s="23">
        <v>418</v>
      </c>
      <c r="B422" s="23" t="s">
        <v>1519</v>
      </c>
      <c r="C422" s="23">
        <v>1</v>
      </c>
      <c r="D422" s="23">
        <v>7.0000000000000007E-2</v>
      </c>
    </row>
    <row r="423" spans="1:4">
      <c r="A423" s="23">
        <v>419</v>
      </c>
      <c r="B423" s="23" t="s">
        <v>1520</v>
      </c>
      <c r="C423" s="23">
        <v>1</v>
      </c>
      <c r="D423" s="23">
        <v>7.0000000000000007E-2</v>
      </c>
    </row>
    <row r="424" spans="1:4">
      <c r="A424" s="23">
        <v>420</v>
      </c>
      <c r="B424" s="23" t="s">
        <v>1521</v>
      </c>
      <c r="C424" s="23">
        <v>1</v>
      </c>
      <c r="D424" s="23">
        <v>7.0000000000000007E-2</v>
      </c>
    </row>
    <row r="425" spans="1:4">
      <c r="A425" s="23">
        <v>421</v>
      </c>
      <c r="B425" s="23" t="s">
        <v>1522</v>
      </c>
      <c r="C425" s="23">
        <v>1</v>
      </c>
      <c r="D425" s="23">
        <v>7.0000000000000007E-2</v>
      </c>
    </row>
    <row r="426" spans="1:4">
      <c r="A426" s="23">
        <v>422</v>
      </c>
      <c r="B426" s="23" t="s">
        <v>1523</v>
      </c>
      <c r="C426" s="23">
        <v>1</v>
      </c>
      <c r="D426" s="23">
        <v>7.0000000000000007E-2</v>
      </c>
    </row>
    <row r="427" spans="1:4">
      <c r="A427" s="23">
        <v>423</v>
      </c>
      <c r="B427" s="23" t="s">
        <v>1524</v>
      </c>
      <c r="C427" s="23">
        <v>1</v>
      </c>
      <c r="D427" s="23">
        <v>7.0000000000000007E-2</v>
      </c>
    </row>
    <row r="428" spans="1:4">
      <c r="A428" s="23">
        <v>424</v>
      </c>
      <c r="B428" s="23" t="s">
        <v>1525</v>
      </c>
      <c r="C428" s="23">
        <v>1</v>
      </c>
      <c r="D428" s="23">
        <v>7.0000000000000007E-2</v>
      </c>
    </row>
    <row r="429" spans="1:4">
      <c r="A429" s="23">
        <v>425</v>
      </c>
      <c r="B429" s="23" t="s">
        <v>1526</v>
      </c>
      <c r="C429" s="23">
        <v>1</v>
      </c>
      <c r="D429" s="23">
        <v>7.0000000000000007E-2</v>
      </c>
    </row>
    <row r="430" spans="1:4">
      <c r="A430" s="23">
        <v>426</v>
      </c>
      <c r="B430" s="23" t="s">
        <v>1527</v>
      </c>
      <c r="C430" s="23">
        <v>42</v>
      </c>
      <c r="D430" s="23">
        <v>2.87</v>
      </c>
    </row>
    <row r="431" spans="1:4">
      <c r="A431" s="23">
        <v>427</v>
      </c>
      <c r="B431" s="23" t="s">
        <v>1528</v>
      </c>
      <c r="C431" s="23">
        <v>1</v>
      </c>
      <c r="D431" s="23">
        <v>7.0000000000000007E-2</v>
      </c>
    </row>
    <row r="432" spans="1:4">
      <c r="A432" s="23">
        <v>428</v>
      </c>
      <c r="B432" s="23" t="s">
        <v>1529</v>
      </c>
      <c r="C432" s="23">
        <v>1</v>
      </c>
      <c r="D432" s="23">
        <v>7.0000000000000007E-2</v>
      </c>
    </row>
    <row r="433" spans="1:4">
      <c r="A433" s="23">
        <v>429</v>
      </c>
      <c r="B433" s="23" t="s">
        <v>1530</v>
      </c>
      <c r="C433" s="23">
        <v>1</v>
      </c>
      <c r="D433" s="23">
        <v>7.0000000000000007E-2</v>
      </c>
    </row>
    <row r="434" spans="1:4">
      <c r="A434" s="23">
        <v>430</v>
      </c>
      <c r="B434" s="23" t="s">
        <v>1531</v>
      </c>
      <c r="C434" s="23">
        <v>1</v>
      </c>
      <c r="D434" s="23">
        <v>7.0000000000000007E-2</v>
      </c>
    </row>
    <row r="435" spans="1:4">
      <c r="A435" s="23">
        <v>431</v>
      </c>
      <c r="B435" s="23" t="s">
        <v>1532</v>
      </c>
      <c r="C435" s="23">
        <v>1</v>
      </c>
      <c r="D435" s="23">
        <v>7.0000000000000007E-2</v>
      </c>
    </row>
    <row r="436" spans="1:4">
      <c r="A436" s="23">
        <v>432</v>
      </c>
      <c r="B436" s="23" t="s">
        <v>1533</v>
      </c>
      <c r="C436" s="23">
        <v>3</v>
      </c>
      <c r="D436" s="23">
        <v>0.21</v>
      </c>
    </row>
    <row r="437" spans="1:4">
      <c r="A437" s="23">
        <v>433</v>
      </c>
      <c r="B437" s="23" t="s">
        <v>1534</v>
      </c>
      <c r="C437" s="23">
        <v>1</v>
      </c>
      <c r="D437" s="23">
        <v>7.0000000000000007E-2</v>
      </c>
    </row>
    <row r="438" spans="1:4">
      <c r="A438" s="23">
        <v>434</v>
      </c>
      <c r="B438" s="23" t="s">
        <v>1535</v>
      </c>
      <c r="C438" s="23">
        <v>1</v>
      </c>
      <c r="D438" s="23">
        <v>7.0000000000000007E-2</v>
      </c>
    </row>
    <row r="439" spans="1:4">
      <c r="A439" s="23">
        <v>435</v>
      </c>
      <c r="B439" s="23" t="s">
        <v>1536</v>
      </c>
      <c r="C439" s="23">
        <v>4</v>
      </c>
      <c r="D439" s="23">
        <v>0.27</v>
      </c>
    </row>
    <row r="440" spans="1:4">
      <c r="A440" s="23">
        <v>436</v>
      </c>
      <c r="B440" s="23" t="s">
        <v>1537</v>
      </c>
      <c r="C440" s="23">
        <v>3</v>
      </c>
      <c r="D440" s="23">
        <v>0.21</v>
      </c>
    </row>
    <row r="441" spans="1:4">
      <c r="A441" s="23">
        <v>437</v>
      </c>
      <c r="B441" s="23" t="s">
        <v>1538</v>
      </c>
      <c r="C441" s="23">
        <v>1</v>
      </c>
      <c r="D441" s="23">
        <v>7.0000000000000007E-2</v>
      </c>
    </row>
    <row r="442" spans="1:4">
      <c r="A442" s="23">
        <v>438</v>
      </c>
      <c r="B442" s="23" t="s">
        <v>1539</v>
      </c>
      <c r="C442" s="23">
        <v>1</v>
      </c>
      <c r="D442" s="23">
        <v>7.0000000000000007E-2</v>
      </c>
    </row>
    <row r="443" spans="1:4">
      <c r="A443" s="23">
        <v>439</v>
      </c>
      <c r="B443" s="23" t="s">
        <v>1540</v>
      </c>
      <c r="C443" s="23">
        <v>1</v>
      </c>
      <c r="D443" s="23">
        <v>7.0000000000000007E-2</v>
      </c>
    </row>
    <row r="444" spans="1:4">
      <c r="A444" s="23">
        <v>440</v>
      </c>
      <c r="B444" s="23" t="s">
        <v>1541</v>
      </c>
      <c r="C444" s="23">
        <v>2</v>
      </c>
      <c r="D444" s="23">
        <v>0.14000000000000001</v>
      </c>
    </row>
    <row r="445" spans="1:4">
      <c r="A445" s="23">
        <v>441</v>
      </c>
      <c r="B445" s="23" t="s">
        <v>1542</v>
      </c>
      <c r="C445" s="23">
        <v>1</v>
      </c>
      <c r="D445" s="23">
        <v>7.0000000000000007E-2</v>
      </c>
    </row>
    <row r="446" spans="1:4">
      <c r="A446" s="23">
        <v>442</v>
      </c>
      <c r="B446" s="23" t="s">
        <v>1543</v>
      </c>
      <c r="C446" s="23">
        <v>1</v>
      </c>
      <c r="D446" s="23">
        <v>7.0000000000000007E-2</v>
      </c>
    </row>
    <row r="447" spans="1:4">
      <c r="A447" s="23">
        <v>443</v>
      </c>
      <c r="B447" s="23" t="s">
        <v>1544</v>
      </c>
      <c r="C447" s="23">
        <v>2</v>
      </c>
      <c r="D447" s="23">
        <v>0.14000000000000001</v>
      </c>
    </row>
    <row r="448" spans="1:4">
      <c r="A448" s="23">
        <v>444</v>
      </c>
      <c r="B448" s="23" t="s">
        <v>1545</v>
      </c>
      <c r="C448" s="23">
        <v>1</v>
      </c>
      <c r="D448" s="23">
        <v>7.0000000000000007E-2</v>
      </c>
    </row>
    <row r="449" spans="1:4">
      <c r="A449" s="23">
        <v>445</v>
      </c>
      <c r="B449" s="23" t="s">
        <v>1546</v>
      </c>
      <c r="C449" s="23">
        <v>1</v>
      </c>
      <c r="D449" s="23">
        <v>7.0000000000000007E-2</v>
      </c>
    </row>
    <row r="450" spans="1:4">
      <c r="A450" s="23">
        <v>446</v>
      </c>
      <c r="B450" s="23" t="s">
        <v>1547</v>
      </c>
      <c r="C450" s="23">
        <v>5</v>
      </c>
      <c r="D450" s="23">
        <v>0.34</v>
      </c>
    </row>
    <row r="451" spans="1:4">
      <c r="A451" s="23">
        <v>447</v>
      </c>
      <c r="B451" s="23" t="s">
        <v>1548</v>
      </c>
      <c r="C451" s="23">
        <v>1</v>
      </c>
      <c r="D451" s="23">
        <v>7.0000000000000007E-2</v>
      </c>
    </row>
    <row r="452" spans="1:4">
      <c r="A452" s="23">
        <v>448</v>
      </c>
      <c r="B452" s="23" t="s">
        <v>1549</v>
      </c>
      <c r="C452" s="23">
        <v>1</v>
      </c>
      <c r="D452" s="23">
        <v>7.0000000000000007E-2</v>
      </c>
    </row>
    <row r="453" spans="1:4">
      <c r="A453" s="23">
        <v>449</v>
      </c>
      <c r="B453" s="23" t="s">
        <v>1550</v>
      </c>
      <c r="C453" s="23">
        <v>1</v>
      </c>
      <c r="D453" s="23">
        <v>7.0000000000000007E-2</v>
      </c>
    </row>
    <row r="454" spans="1:4">
      <c r="A454" s="23">
        <v>450</v>
      </c>
      <c r="B454" s="23" t="s">
        <v>1551</v>
      </c>
      <c r="C454" s="23">
        <v>1</v>
      </c>
      <c r="D454" s="23">
        <v>7.0000000000000007E-2</v>
      </c>
    </row>
    <row r="455" spans="1:4">
      <c r="A455" s="23">
        <v>451</v>
      </c>
      <c r="B455" s="23" t="s">
        <v>1552</v>
      </c>
      <c r="C455" s="23">
        <v>1</v>
      </c>
      <c r="D455" s="23">
        <v>7.0000000000000007E-2</v>
      </c>
    </row>
    <row r="456" spans="1:4">
      <c r="A456" s="23">
        <v>452</v>
      </c>
      <c r="B456" s="23" t="s">
        <v>1553</v>
      </c>
      <c r="C456" s="23">
        <v>1</v>
      </c>
      <c r="D456" s="23">
        <v>7.0000000000000007E-2</v>
      </c>
    </row>
    <row r="457" spans="1:4">
      <c r="A457" s="23">
        <v>453</v>
      </c>
      <c r="B457" s="23" t="s">
        <v>1554</v>
      </c>
      <c r="C457" s="23">
        <v>1</v>
      </c>
      <c r="D457" s="23">
        <v>7.0000000000000007E-2</v>
      </c>
    </row>
    <row r="458" spans="1:4">
      <c r="A458" s="23">
        <v>454</v>
      </c>
      <c r="B458" s="23" t="s">
        <v>1555</v>
      </c>
      <c r="C458" s="23">
        <v>4</v>
      </c>
      <c r="D458" s="23">
        <v>0.27</v>
      </c>
    </row>
    <row r="459" spans="1:4">
      <c r="A459" s="23">
        <v>455</v>
      </c>
      <c r="B459" s="23" t="s">
        <v>1556</v>
      </c>
      <c r="C459" s="23">
        <v>1</v>
      </c>
      <c r="D459" s="23">
        <v>7.0000000000000007E-2</v>
      </c>
    </row>
    <row r="460" spans="1:4">
      <c r="A460" s="23">
        <v>456</v>
      </c>
      <c r="B460" s="23" t="s">
        <v>1557</v>
      </c>
      <c r="C460" s="23">
        <v>1</v>
      </c>
      <c r="D460" s="23">
        <v>7.0000000000000007E-2</v>
      </c>
    </row>
    <row r="461" spans="1:4">
      <c r="A461" s="23">
        <v>457</v>
      </c>
      <c r="B461" s="23" t="s">
        <v>1558</v>
      </c>
      <c r="C461" s="23">
        <v>1</v>
      </c>
      <c r="D461" s="23">
        <v>7.0000000000000007E-2</v>
      </c>
    </row>
    <row r="462" spans="1:4">
      <c r="A462" s="23">
        <v>458</v>
      </c>
      <c r="B462" s="23" t="s">
        <v>1559</v>
      </c>
      <c r="C462" s="23">
        <v>1</v>
      </c>
      <c r="D462" s="23">
        <v>7.0000000000000007E-2</v>
      </c>
    </row>
    <row r="463" spans="1:4">
      <c r="A463" s="23">
        <v>459</v>
      </c>
      <c r="B463" s="23" t="s">
        <v>1560</v>
      </c>
      <c r="C463" s="23">
        <v>1</v>
      </c>
      <c r="D463" s="23">
        <v>7.0000000000000007E-2</v>
      </c>
    </row>
    <row r="464" spans="1:4">
      <c r="A464" s="23">
        <v>460</v>
      </c>
      <c r="B464" s="23" t="s">
        <v>1561</v>
      </c>
      <c r="C464" s="23">
        <v>1</v>
      </c>
      <c r="D464" s="23">
        <v>7.0000000000000007E-2</v>
      </c>
    </row>
    <row r="465" spans="1:4">
      <c r="A465" s="23">
        <v>461</v>
      </c>
      <c r="B465" s="23" t="s">
        <v>1562</v>
      </c>
      <c r="C465" s="23">
        <v>1</v>
      </c>
      <c r="D465" s="23">
        <v>7.0000000000000007E-2</v>
      </c>
    </row>
    <row r="466" spans="1:4">
      <c r="A466" s="23">
        <v>462</v>
      </c>
      <c r="B466" s="23" t="s">
        <v>1563</v>
      </c>
      <c r="C466" s="23">
        <v>2</v>
      </c>
      <c r="D466" s="23">
        <v>0.14000000000000001</v>
      </c>
    </row>
    <row r="467" spans="1:4">
      <c r="A467" s="23">
        <v>463</v>
      </c>
      <c r="B467" s="23" t="s">
        <v>1564</v>
      </c>
      <c r="C467" s="23">
        <v>1</v>
      </c>
      <c r="D467" s="23">
        <v>7.0000000000000007E-2</v>
      </c>
    </row>
    <row r="468" spans="1:4">
      <c r="A468" s="23">
        <v>464</v>
      </c>
      <c r="B468" s="23" t="s">
        <v>1565</v>
      </c>
      <c r="C468" s="23">
        <v>1</v>
      </c>
      <c r="D468" s="23">
        <v>7.0000000000000007E-2</v>
      </c>
    </row>
    <row r="469" spans="1:4">
      <c r="A469" s="23">
        <v>465</v>
      </c>
      <c r="B469" s="23" t="s">
        <v>1566</v>
      </c>
      <c r="C469" s="23">
        <v>1</v>
      </c>
      <c r="D469" s="23">
        <v>7.0000000000000007E-2</v>
      </c>
    </row>
    <row r="470" spans="1:4">
      <c r="A470" s="23">
        <v>466</v>
      </c>
      <c r="B470" s="23" t="s">
        <v>1567</v>
      </c>
      <c r="C470" s="23">
        <v>1</v>
      </c>
      <c r="D470" s="23">
        <v>7.0000000000000007E-2</v>
      </c>
    </row>
    <row r="471" spans="1:4">
      <c r="A471" s="23">
        <v>467</v>
      </c>
      <c r="B471" s="23" t="s">
        <v>1568</v>
      </c>
      <c r="C471" s="23">
        <v>1</v>
      </c>
      <c r="D471" s="23">
        <v>7.0000000000000007E-2</v>
      </c>
    </row>
    <row r="472" spans="1:4">
      <c r="A472" s="23">
        <v>468</v>
      </c>
      <c r="B472" s="23" t="s">
        <v>1569</v>
      </c>
      <c r="C472" s="23">
        <v>1</v>
      </c>
      <c r="D472" s="23">
        <v>7.0000000000000007E-2</v>
      </c>
    </row>
    <row r="473" spans="1:4">
      <c r="A473" s="23">
        <v>469</v>
      </c>
      <c r="B473" s="23" t="s">
        <v>1570</v>
      </c>
      <c r="C473" s="23">
        <v>1</v>
      </c>
      <c r="D473" s="23">
        <v>7.0000000000000007E-2</v>
      </c>
    </row>
    <row r="474" spans="1:4">
      <c r="A474" s="23">
        <v>470</v>
      </c>
      <c r="B474" s="23" t="s">
        <v>1571</v>
      </c>
      <c r="C474" s="23">
        <v>1</v>
      </c>
      <c r="D474" s="23">
        <v>7.0000000000000007E-2</v>
      </c>
    </row>
    <row r="475" spans="1:4">
      <c r="A475" s="23">
        <v>471</v>
      </c>
      <c r="B475" s="23" t="s">
        <v>288</v>
      </c>
      <c r="C475" s="23">
        <v>12</v>
      </c>
      <c r="D475" s="23">
        <v>0.82</v>
      </c>
    </row>
    <row r="476" spans="1:4">
      <c r="A476" s="23">
        <v>472</v>
      </c>
      <c r="B476" s="23" t="s">
        <v>1572</v>
      </c>
      <c r="C476" s="23">
        <v>1</v>
      </c>
      <c r="D476" s="23">
        <v>7.0000000000000007E-2</v>
      </c>
    </row>
    <row r="477" spans="1:4">
      <c r="A477" s="23">
        <v>473</v>
      </c>
      <c r="B477" s="23" t="s">
        <v>1573</v>
      </c>
      <c r="C477" s="23">
        <v>1</v>
      </c>
      <c r="D477" s="23">
        <v>7.0000000000000007E-2</v>
      </c>
    </row>
    <row r="478" spans="1:4">
      <c r="A478" s="23">
        <v>474</v>
      </c>
      <c r="B478" s="23" t="s">
        <v>122</v>
      </c>
      <c r="C478" s="23">
        <v>21</v>
      </c>
      <c r="D478" s="23">
        <v>1.44</v>
      </c>
    </row>
    <row r="479" spans="1:4">
      <c r="A479" s="23">
        <v>475</v>
      </c>
      <c r="B479" s="23" t="s">
        <v>1574</v>
      </c>
      <c r="C479" s="23">
        <v>2</v>
      </c>
      <c r="D479" s="23">
        <v>0.14000000000000001</v>
      </c>
    </row>
    <row r="480" spans="1:4">
      <c r="A480" s="23">
        <v>476</v>
      </c>
      <c r="B480" s="23" t="s">
        <v>1575</v>
      </c>
      <c r="C480" s="23">
        <v>1</v>
      </c>
      <c r="D480" s="23">
        <v>7.0000000000000007E-2</v>
      </c>
    </row>
    <row r="481" spans="1:4">
      <c r="A481" s="23">
        <v>477</v>
      </c>
      <c r="B481" s="23" t="s">
        <v>1576</v>
      </c>
      <c r="C481" s="23">
        <v>1</v>
      </c>
      <c r="D481" s="23">
        <v>7.0000000000000007E-2</v>
      </c>
    </row>
    <row r="482" spans="1:4">
      <c r="A482" s="23">
        <v>478</v>
      </c>
      <c r="B482" s="23" t="s">
        <v>1577</v>
      </c>
      <c r="C482" s="23">
        <v>1</v>
      </c>
      <c r="D482" s="23">
        <v>7.0000000000000007E-2</v>
      </c>
    </row>
    <row r="483" spans="1:4">
      <c r="A483" s="23">
        <v>479</v>
      </c>
      <c r="B483" s="23" t="s">
        <v>1578</v>
      </c>
      <c r="C483" s="23">
        <v>3</v>
      </c>
      <c r="D483" s="23">
        <v>0.21</v>
      </c>
    </row>
    <row r="484" spans="1:4">
      <c r="A484" s="23">
        <v>480</v>
      </c>
      <c r="B484" s="23" t="s">
        <v>1579</v>
      </c>
      <c r="C484" s="23">
        <v>1</v>
      </c>
      <c r="D484" s="23">
        <v>7.0000000000000007E-2</v>
      </c>
    </row>
    <row r="485" spans="1:4">
      <c r="A485" s="23">
        <v>481</v>
      </c>
      <c r="B485" s="23" t="s">
        <v>1580</v>
      </c>
      <c r="C485" s="23">
        <v>2</v>
      </c>
      <c r="D485" s="23">
        <v>0.14000000000000001</v>
      </c>
    </row>
    <row r="486" spans="1:4">
      <c r="A486" s="23">
        <v>482</v>
      </c>
      <c r="B486" s="23" t="s">
        <v>1581</v>
      </c>
      <c r="C486" s="23">
        <v>1</v>
      </c>
      <c r="D486" s="23">
        <v>7.0000000000000007E-2</v>
      </c>
    </row>
    <row r="487" spans="1:4">
      <c r="A487" s="23">
        <v>483</v>
      </c>
      <c r="B487" s="23" t="s">
        <v>1582</v>
      </c>
      <c r="C487" s="23">
        <v>1</v>
      </c>
      <c r="D487" s="23">
        <v>7.0000000000000007E-2</v>
      </c>
    </row>
    <row r="488" spans="1:4">
      <c r="A488" s="23">
        <v>484</v>
      </c>
      <c r="B488" s="23" t="s">
        <v>1583</v>
      </c>
      <c r="C488" s="23">
        <v>1</v>
      </c>
      <c r="D488" s="23">
        <v>7.0000000000000007E-2</v>
      </c>
    </row>
    <row r="489" spans="1:4">
      <c r="A489" s="23">
        <v>485</v>
      </c>
      <c r="B489" s="23" t="s">
        <v>1584</v>
      </c>
      <c r="C489" s="23">
        <v>1</v>
      </c>
      <c r="D489" s="23">
        <v>7.0000000000000007E-2</v>
      </c>
    </row>
    <row r="490" spans="1:4">
      <c r="A490" s="23">
        <v>486</v>
      </c>
      <c r="B490" s="23" t="s">
        <v>1585</v>
      </c>
      <c r="C490" s="23">
        <v>1</v>
      </c>
      <c r="D490" s="23">
        <v>7.0000000000000007E-2</v>
      </c>
    </row>
    <row r="491" spans="1:4">
      <c r="A491" s="23">
        <v>487</v>
      </c>
      <c r="B491" s="23" t="s">
        <v>1586</v>
      </c>
      <c r="C491" s="23">
        <v>1</v>
      </c>
      <c r="D491" s="23">
        <v>7.0000000000000007E-2</v>
      </c>
    </row>
    <row r="492" spans="1:4">
      <c r="A492" s="23">
        <v>488</v>
      </c>
      <c r="B492" s="23" t="s">
        <v>1587</v>
      </c>
      <c r="C492" s="23">
        <v>1</v>
      </c>
      <c r="D492" s="23">
        <v>7.0000000000000007E-2</v>
      </c>
    </row>
    <row r="493" spans="1:4">
      <c r="A493" s="23">
        <v>489</v>
      </c>
      <c r="B493" s="23" t="s">
        <v>1588</v>
      </c>
      <c r="C493" s="23">
        <v>1</v>
      </c>
      <c r="D493" s="23">
        <v>7.0000000000000007E-2</v>
      </c>
    </row>
    <row r="494" spans="1:4">
      <c r="A494" s="23">
        <v>490</v>
      </c>
      <c r="B494" s="23" t="s">
        <v>1589</v>
      </c>
      <c r="C494" s="23">
        <v>1</v>
      </c>
      <c r="D494" s="23">
        <v>7.0000000000000007E-2</v>
      </c>
    </row>
    <row r="495" spans="1:4">
      <c r="A495" s="23">
        <v>491</v>
      </c>
      <c r="B495" s="23" t="s">
        <v>1590</v>
      </c>
      <c r="C495" s="23">
        <v>1</v>
      </c>
      <c r="D495" s="23">
        <v>7.0000000000000007E-2</v>
      </c>
    </row>
    <row r="496" spans="1:4">
      <c r="A496" s="23">
        <v>492</v>
      </c>
      <c r="B496" s="23" t="s">
        <v>1591</v>
      </c>
      <c r="C496" s="23">
        <v>1</v>
      </c>
      <c r="D496" s="23">
        <v>7.0000000000000007E-2</v>
      </c>
    </row>
    <row r="497" spans="1:4">
      <c r="A497" s="23">
        <v>493</v>
      </c>
      <c r="B497" s="23" t="s">
        <v>127</v>
      </c>
      <c r="C497" s="23">
        <v>1</v>
      </c>
      <c r="D497" s="23">
        <v>7.0000000000000007E-2</v>
      </c>
    </row>
    <row r="498" spans="1:4">
      <c r="A498" s="23">
        <v>494</v>
      </c>
      <c r="B498" s="23" t="s">
        <v>1592</v>
      </c>
      <c r="C498" s="23">
        <v>1</v>
      </c>
      <c r="D498" s="23">
        <v>7.0000000000000007E-2</v>
      </c>
    </row>
    <row r="499" spans="1:4">
      <c r="A499" s="23">
        <v>495</v>
      </c>
      <c r="B499" s="23" t="s">
        <v>1593</v>
      </c>
      <c r="C499" s="23">
        <v>1</v>
      </c>
      <c r="D499" s="23">
        <v>7.0000000000000007E-2</v>
      </c>
    </row>
    <row r="500" spans="1:4">
      <c r="A500" s="23">
        <v>496</v>
      </c>
      <c r="B500" s="23" t="s">
        <v>1594</v>
      </c>
      <c r="C500" s="23">
        <v>1</v>
      </c>
      <c r="D500" s="23">
        <v>7.0000000000000007E-2</v>
      </c>
    </row>
    <row r="501" spans="1:4">
      <c r="A501" s="23">
        <v>497</v>
      </c>
      <c r="B501" s="23" t="s">
        <v>1595</v>
      </c>
      <c r="C501" s="23">
        <v>1</v>
      </c>
      <c r="D501" s="23">
        <v>7.0000000000000007E-2</v>
      </c>
    </row>
    <row r="502" spans="1:4">
      <c r="A502" s="23">
        <v>498</v>
      </c>
      <c r="B502" s="23" t="s">
        <v>1596</v>
      </c>
      <c r="C502" s="23">
        <v>1</v>
      </c>
      <c r="D502" s="23">
        <v>7.0000000000000007E-2</v>
      </c>
    </row>
    <row r="503" spans="1:4">
      <c r="A503" s="23">
        <v>499</v>
      </c>
      <c r="B503" s="23" t="s">
        <v>1597</v>
      </c>
      <c r="C503" s="23">
        <v>1</v>
      </c>
      <c r="D503" s="23">
        <v>7.0000000000000007E-2</v>
      </c>
    </row>
    <row r="504" spans="1:4">
      <c r="A504" s="23">
        <v>500</v>
      </c>
      <c r="B504" s="23" t="s">
        <v>1598</v>
      </c>
      <c r="C504" s="23">
        <v>1</v>
      </c>
      <c r="D504" s="23">
        <v>7.0000000000000007E-2</v>
      </c>
    </row>
    <row r="505" spans="1:4">
      <c r="A505" s="23">
        <v>501</v>
      </c>
      <c r="B505" s="23" t="s">
        <v>1599</v>
      </c>
      <c r="C505" s="23">
        <v>1</v>
      </c>
      <c r="D505" s="23">
        <v>7.0000000000000007E-2</v>
      </c>
    </row>
    <row r="506" spans="1:4">
      <c r="A506" s="23">
        <v>502</v>
      </c>
      <c r="B506" s="23" t="s">
        <v>2</v>
      </c>
      <c r="C506" s="23">
        <v>1</v>
      </c>
      <c r="D506" s="23">
        <v>7.0000000000000007E-2</v>
      </c>
    </row>
    <row r="507" spans="1:4">
      <c r="A507" s="23">
        <v>503</v>
      </c>
      <c r="B507" s="23" t="s">
        <v>747</v>
      </c>
      <c r="C507" s="23">
        <v>1</v>
      </c>
      <c r="D507" s="23">
        <v>7.0000000000000007E-2</v>
      </c>
    </row>
    <row r="508" spans="1:4">
      <c r="A508" s="23">
        <v>504</v>
      </c>
      <c r="B508" s="23" t="s">
        <v>1600</v>
      </c>
      <c r="C508" s="23">
        <v>2</v>
      </c>
      <c r="D508" s="23">
        <v>0.14000000000000001</v>
      </c>
    </row>
    <row r="509" spans="1:4">
      <c r="A509" s="23">
        <v>505</v>
      </c>
      <c r="B509" s="23" t="s">
        <v>1601</v>
      </c>
      <c r="C509" s="23">
        <v>1</v>
      </c>
      <c r="D509" s="23">
        <v>7.0000000000000007E-2</v>
      </c>
    </row>
    <row r="510" spans="1:4">
      <c r="A510" s="23">
        <v>506</v>
      </c>
      <c r="B510" s="23" t="s">
        <v>1602</v>
      </c>
      <c r="C510" s="23">
        <v>1</v>
      </c>
      <c r="D510" s="23">
        <v>7.0000000000000007E-2</v>
      </c>
    </row>
    <row r="511" spans="1:4">
      <c r="A511" s="23">
        <v>507</v>
      </c>
      <c r="B511" s="23" t="s">
        <v>1603</v>
      </c>
      <c r="C511" s="23">
        <v>1</v>
      </c>
      <c r="D511" s="23">
        <v>7.0000000000000007E-2</v>
      </c>
    </row>
    <row r="512" spans="1:4">
      <c r="A512" s="23">
        <v>508</v>
      </c>
      <c r="B512" s="23" t="s">
        <v>1604</v>
      </c>
      <c r="C512" s="23">
        <v>1</v>
      </c>
      <c r="D512" s="23">
        <v>7.0000000000000007E-2</v>
      </c>
    </row>
    <row r="513" spans="1:4">
      <c r="A513" s="23">
        <v>509</v>
      </c>
      <c r="B513" s="23" t="s">
        <v>1605</v>
      </c>
      <c r="C513" s="23">
        <v>1</v>
      </c>
      <c r="D513" s="23">
        <v>7.0000000000000007E-2</v>
      </c>
    </row>
    <row r="514" spans="1:4">
      <c r="A514" s="23">
        <v>510</v>
      </c>
      <c r="B514" s="23" t="s">
        <v>1606</v>
      </c>
      <c r="C514" s="23">
        <v>1</v>
      </c>
      <c r="D514" s="23">
        <v>7.0000000000000007E-2</v>
      </c>
    </row>
    <row r="515" spans="1:4">
      <c r="A515" s="23">
        <v>511</v>
      </c>
      <c r="B515" s="23" t="s">
        <v>1607</v>
      </c>
      <c r="C515" s="23">
        <v>1</v>
      </c>
      <c r="D515" s="23">
        <v>7.0000000000000007E-2</v>
      </c>
    </row>
    <row r="516" spans="1:4">
      <c r="A516" s="23">
        <v>512</v>
      </c>
      <c r="B516" s="23" t="s">
        <v>1608</v>
      </c>
      <c r="C516" s="23">
        <v>1</v>
      </c>
      <c r="D516" s="23">
        <v>7.0000000000000007E-2</v>
      </c>
    </row>
    <row r="517" spans="1:4">
      <c r="A517" s="23">
        <v>513</v>
      </c>
      <c r="B517" s="23" t="s">
        <v>1609</v>
      </c>
      <c r="C517" s="23">
        <v>1</v>
      </c>
      <c r="D517" s="23">
        <v>7.0000000000000007E-2</v>
      </c>
    </row>
    <row r="518" spans="1:4">
      <c r="A518" s="23">
        <v>514</v>
      </c>
      <c r="B518" s="23" t="s">
        <v>1610</v>
      </c>
      <c r="C518" s="23">
        <v>1</v>
      </c>
      <c r="D518" s="23">
        <v>7.0000000000000007E-2</v>
      </c>
    </row>
    <row r="519" spans="1:4">
      <c r="A519" s="23">
        <v>515</v>
      </c>
      <c r="B519" s="23" t="s">
        <v>1611</v>
      </c>
      <c r="C519" s="23">
        <v>1</v>
      </c>
      <c r="D519" s="23">
        <v>7.0000000000000007E-2</v>
      </c>
    </row>
    <row r="520" spans="1:4">
      <c r="A520" s="23">
        <v>516</v>
      </c>
      <c r="B520" s="23" t="s">
        <v>1612</v>
      </c>
      <c r="C520" s="23">
        <v>1</v>
      </c>
      <c r="D520" s="23">
        <v>7.0000000000000007E-2</v>
      </c>
    </row>
    <row r="521" spans="1:4">
      <c r="A521" s="23">
        <v>517</v>
      </c>
      <c r="B521" s="23" t="s">
        <v>1613</v>
      </c>
      <c r="C521" s="23">
        <v>1</v>
      </c>
      <c r="D521" s="23">
        <v>7.0000000000000007E-2</v>
      </c>
    </row>
    <row r="522" spans="1:4">
      <c r="A522" s="23">
        <v>518</v>
      </c>
      <c r="B522" s="23" t="s">
        <v>1614</v>
      </c>
      <c r="C522" s="23">
        <v>1</v>
      </c>
      <c r="D522" s="23">
        <v>7.0000000000000007E-2</v>
      </c>
    </row>
    <row r="523" spans="1:4">
      <c r="A523" s="23">
        <v>519</v>
      </c>
      <c r="B523" s="23" t="s">
        <v>788</v>
      </c>
      <c r="C523" s="23">
        <v>1</v>
      </c>
      <c r="D523" s="23">
        <v>7.0000000000000007E-2</v>
      </c>
    </row>
    <row r="524" spans="1:4">
      <c r="A524" s="23">
        <v>520</v>
      </c>
      <c r="B524" s="23" t="s">
        <v>1615</v>
      </c>
      <c r="C524" s="23">
        <v>1</v>
      </c>
      <c r="D524" s="23">
        <v>7.0000000000000007E-2</v>
      </c>
    </row>
    <row r="525" spans="1:4">
      <c r="A525" s="23">
        <v>521</v>
      </c>
      <c r="B525" s="23" t="s">
        <v>1616</v>
      </c>
      <c r="C525" s="23">
        <v>1</v>
      </c>
      <c r="D525" s="23">
        <v>7.0000000000000007E-2</v>
      </c>
    </row>
    <row r="526" spans="1:4">
      <c r="A526" s="23">
        <v>522</v>
      </c>
      <c r="B526" s="23" t="s">
        <v>1617</v>
      </c>
      <c r="C526" s="23">
        <v>1</v>
      </c>
      <c r="D526" s="23">
        <v>7.0000000000000007E-2</v>
      </c>
    </row>
    <row r="527" spans="1:4">
      <c r="A527" s="23">
        <v>523</v>
      </c>
      <c r="B527" s="23" t="s">
        <v>1618</v>
      </c>
      <c r="C527" s="23">
        <v>1</v>
      </c>
      <c r="D527" s="23">
        <v>7.0000000000000007E-2</v>
      </c>
    </row>
    <row r="528" spans="1:4">
      <c r="A528" s="23">
        <v>524</v>
      </c>
      <c r="B528" s="23" t="s">
        <v>1619</v>
      </c>
      <c r="C528" s="23">
        <v>1</v>
      </c>
      <c r="D528" s="23">
        <v>7.0000000000000007E-2</v>
      </c>
    </row>
    <row r="529" spans="1:4">
      <c r="A529" s="23">
        <v>525</v>
      </c>
      <c r="B529" s="23" t="s">
        <v>1620</v>
      </c>
      <c r="C529" s="23">
        <v>1</v>
      </c>
      <c r="D529" s="23">
        <v>7.0000000000000007E-2</v>
      </c>
    </row>
    <row r="530" spans="1:4">
      <c r="A530" s="23">
        <v>526</v>
      </c>
      <c r="B530" s="23" t="s">
        <v>1621</v>
      </c>
      <c r="C530" s="23">
        <v>1</v>
      </c>
      <c r="D530" s="23">
        <v>7.0000000000000007E-2</v>
      </c>
    </row>
    <row r="531" spans="1:4">
      <c r="A531" s="23">
        <v>527</v>
      </c>
      <c r="B531" s="23" t="s">
        <v>1622</v>
      </c>
      <c r="C531" s="23">
        <v>1</v>
      </c>
      <c r="D531" s="23">
        <v>7.0000000000000007E-2</v>
      </c>
    </row>
    <row r="532" spans="1:4">
      <c r="A532" s="23">
        <v>528</v>
      </c>
      <c r="B532" s="23" t="s">
        <v>1623</v>
      </c>
      <c r="C532" s="23">
        <v>1</v>
      </c>
      <c r="D532" s="23">
        <v>7.0000000000000007E-2</v>
      </c>
    </row>
    <row r="533" spans="1:4">
      <c r="A533" s="23">
        <v>529</v>
      </c>
      <c r="B533" s="23" t="s">
        <v>1624</v>
      </c>
      <c r="C533" s="23">
        <v>1</v>
      </c>
      <c r="D533" s="23">
        <v>7.0000000000000007E-2</v>
      </c>
    </row>
    <row r="534" spans="1:4" ht="25.5">
      <c r="A534" s="23">
        <v>530</v>
      </c>
      <c r="B534" s="23" t="s">
        <v>1625</v>
      </c>
      <c r="C534" s="23">
        <v>1</v>
      </c>
      <c r="D534" s="23">
        <v>7.0000000000000007E-2</v>
      </c>
    </row>
    <row r="535" spans="1:4">
      <c r="A535" s="23">
        <v>531</v>
      </c>
      <c r="B535" s="23" t="s">
        <v>1626</v>
      </c>
      <c r="C535" s="23">
        <v>1</v>
      </c>
      <c r="D535" s="23">
        <v>7.0000000000000007E-2</v>
      </c>
    </row>
    <row r="536" spans="1:4">
      <c r="A536" s="23">
        <v>532</v>
      </c>
      <c r="B536" s="23" t="s">
        <v>1627</v>
      </c>
      <c r="C536" s="23">
        <v>1</v>
      </c>
      <c r="D536" s="23">
        <v>7.0000000000000007E-2</v>
      </c>
    </row>
    <row r="537" spans="1:4">
      <c r="A537" s="23">
        <v>533</v>
      </c>
      <c r="B537" s="23" t="s">
        <v>1628</v>
      </c>
      <c r="C537" s="23">
        <v>1</v>
      </c>
      <c r="D537" s="23">
        <v>7.0000000000000007E-2</v>
      </c>
    </row>
    <row r="538" spans="1:4">
      <c r="A538" s="23">
        <v>534</v>
      </c>
      <c r="B538" s="23" t="s">
        <v>1629</v>
      </c>
      <c r="C538" s="23">
        <v>1</v>
      </c>
      <c r="D538" s="23">
        <v>7.0000000000000007E-2</v>
      </c>
    </row>
    <row r="539" spans="1:4">
      <c r="A539" s="23">
        <v>535</v>
      </c>
      <c r="B539" s="23" t="s">
        <v>1630</v>
      </c>
      <c r="C539" s="23">
        <v>1</v>
      </c>
      <c r="D539" s="23">
        <v>7.0000000000000007E-2</v>
      </c>
    </row>
    <row r="540" spans="1:4">
      <c r="A540" s="23">
        <v>536</v>
      </c>
      <c r="B540" s="23" t="s">
        <v>1631</v>
      </c>
      <c r="C540" s="23">
        <v>1</v>
      </c>
      <c r="D540" s="23">
        <v>7.0000000000000007E-2</v>
      </c>
    </row>
    <row r="541" spans="1:4">
      <c r="A541" s="23">
        <v>537</v>
      </c>
      <c r="B541" s="23" t="s">
        <v>852</v>
      </c>
      <c r="C541" s="23">
        <v>1</v>
      </c>
      <c r="D541" s="23">
        <v>7.0000000000000007E-2</v>
      </c>
    </row>
    <row r="542" spans="1:4">
      <c r="A542" s="23">
        <v>538</v>
      </c>
      <c r="B542" s="23" t="s">
        <v>1632</v>
      </c>
      <c r="C542" s="23">
        <v>1</v>
      </c>
      <c r="D542" s="23">
        <v>7.0000000000000007E-2</v>
      </c>
    </row>
    <row r="543" spans="1:4">
      <c r="A543" s="23">
        <v>539</v>
      </c>
      <c r="B543" s="23" t="s">
        <v>293</v>
      </c>
      <c r="C543" s="23">
        <v>1</v>
      </c>
      <c r="D543" s="23">
        <v>7.0000000000000007E-2</v>
      </c>
    </row>
    <row r="544" spans="1:4">
      <c r="A544" s="23">
        <v>540</v>
      </c>
      <c r="B544" s="23" t="s">
        <v>1633</v>
      </c>
      <c r="C544" s="23">
        <v>1</v>
      </c>
      <c r="D544" s="23">
        <v>7.0000000000000007E-2</v>
      </c>
    </row>
    <row r="545" spans="1:4">
      <c r="A545" s="23">
        <v>541</v>
      </c>
      <c r="B545" s="23" t="s">
        <v>1634</v>
      </c>
      <c r="C545" s="23">
        <v>1</v>
      </c>
      <c r="D545" s="23">
        <v>7.0000000000000007E-2</v>
      </c>
    </row>
    <row r="546" spans="1:4">
      <c r="A546" s="23">
        <v>542</v>
      </c>
      <c r="B546" s="23" t="s">
        <v>1635</v>
      </c>
      <c r="C546" s="23">
        <v>1</v>
      </c>
      <c r="D546" s="23">
        <v>7.0000000000000007E-2</v>
      </c>
    </row>
    <row r="547" spans="1:4">
      <c r="A547" s="23">
        <v>543</v>
      </c>
      <c r="B547" s="23" t="s">
        <v>1636</v>
      </c>
      <c r="C547" s="23">
        <v>1</v>
      </c>
      <c r="D547" s="23">
        <v>7.0000000000000007E-2</v>
      </c>
    </row>
    <row r="548" spans="1:4">
      <c r="A548" s="23">
        <v>544</v>
      </c>
      <c r="B548" s="23" t="s">
        <v>1637</v>
      </c>
      <c r="C548" s="23">
        <v>1</v>
      </c>
      <c r="D548" s="23">
        <v>7.0000000000000007E-2</v>
      </c>
    </row>
    <row r="549" spans="1:4">
      <c r="A549" s="23">
        <v>545</v>
      </c>
      <c r="B549" s="23" t="s">
        <v>1638</v>
      </c>
      <c r="C549" s="23">
        <v>1</v>
      </c>
      <c r="D549" s="23">
        <v>7.0000000000000007E-2</v>
      </c>
    </row>
    <row r="550" spans="1:4">
      <c r="A550" s="23">
        <v>546</v>
      </c>
      <c r="B550" s="23" t="s">
        <v>1639</v>
      </c>
      <c r="C550" s="23">
        <v>1</v>
      </c>
      <c r="D550" s="23">
        <v>7.0000000000000007E-2</v>
      </c>
    </row>
    <row r="551" spans="1:4" ht="76.5">
      <c r="A551" s="23">
        <v>547</v>
      </c>
      <c r="B551" s="23" t="s">
        <v>1640</v>
      </c>
      <c r="C551" s="23">
        <v>1</v>
      </c>
      <c r="D551" s="23">
        <v>7.0000000000000007E-2</v>
      </c>
    </row>
    <row r="552" spans="1:4">
      <c r="A552" s="23">
        <v>548</v>
      </c>
      <c r="B552" s="23" t="s">
        <v>1641</v>
      </c>
      <c r="C552" s="23">
        <v>1</v>
      </c>
      <c r="D552" s="23">
        <v>7.0000000000000007E-2</v>
      </c>
    </row>
    <row r="553" spans="1:4">
      <c r="A553" s="23">
        <v>549</v>
      </c>
      <c r="B553" s="23" t="s">
        <v>864</v>
      </c>
      <c r="C553" s="23">
        <v>8</v>
      </c>
      <c r="D553" s="23">
        <v>0.55000000000000004</v>
      </c>
    </row>
    <row r="554" spans="1:4">
      <c r="A554" s="23">
        <v>550</v>
      </c>
      <c r="B554" s="23" t="s">
        <v>1642</v>
      </c>
      <c r="C554" s="23">
        <v>1</v>
      </c>
      <c r="D554" s="23">
        <v>7.0000000000000007E-2</v>
      </c>
    </row>
    <row r="555" spans="1:4">
      <c r="A555" s="23">
        <v>551</v>
      </c>
      <c r="B555" s="23" t="s">
        <v>1643</v>
      </c>
      <c r="C555" s="23">
        <v>1</v>
      </c>
      <c r="D555" s="23">
        <v>7.0000000000000007E-2</v>
      </c>
    </row>
    <row r="556" spans="1:4">
      <c r="A556" s="23">
        <v>552</v>
      </c>
      <c r="B556" s="23" t="s">
        <v>1644</v>
      </c>
      <c r="C556" s="23">
        <v>1</v>
      </c>
      <c r="D556" s="23">
        <v>7.0000000000000007E-2</v>
      </c>
    </row>
    <row r="557" spans="1:4">
      <c r="A557" s="23">
        <v>553</v>
      </c>
      <c r="B557" s="23" t="s">
        <v>1645</v>
      </c>
      <c r="C557" s="23">
        <v>1</v>
      </c>
      <c r="D557" s="23">
        <v>7.0000000000000007E-2</v>
      </c>
    </row>
    <row r="558" spans="1:4">
      <c r="A558" s="23">
        <v>554</v>
      </c>
      <c r="B558" s="23" t="s">
        <v>1646</v>
      </c>
      <c r="C558" s="23">
        <v>1</v>
      </c>
      <c r="D558" s="23">
        <v>7.0000000000000007E-2</v>
      </c>
    </row>
    <row r="559" spans="1:4">
      <c r="A559" s="23">
        <v>555</v>
      </c>
      <c r="B559" s="23" t="s">
        <v>1647</v>
      </c>
      <c r="C559" s="23">
        <v>1</v>
      </c>
      <c r="D559" s="23">
        <v>7.0000000000000007E-2</v>
      </c>
    </row>
    <row r="560" spans="1:4">
      <c r="A560" s="23">
        <v>556</v>
      </c>
      <c r="B560" s="23" t="s">
        <v>1648</v>
      </c>
      <c r="C560" s="23">
        <v>2</v>
      </c>
      <c r="D560" s="23">
        <v>0.14000000000000001</v>
      </c>
    </row>
    <row r="561" spans="1:4">
      <c r="A561" s="23">
        <v>557</v>
      </c>
      <c r="B561" s="23" t="s">
        <v>1649</v>
      </c>
      <c r="C561" s="23">
        <v>1</v>
      </c>
      <c r="D561" s="23">
        <v>7.0000000000000007E-2</v>
      </c>
    </row>
    <row r="562" spans="1:4">
      <c r="A562" s="23">
        <v>558</v>
      </c>
      <c r="B562" s="23" t="s">
        <v>1650</v>
      </c>
      <c r="C562" s="23">
        <v>1</v>
      </c>
      <c r="D562" s="23">
        <v>7.0000000000000007E-2</v>
      </c>
    </row>
    <row r="563" spans="1:4">
      <c r="A563" s="23">
        <v>559</v>
      </c>
      <c r="B563" s="23" t="s">
        <v>1651</v>
      </c>
      <c r="C563" s="23">
        <v>1</v>
      </c>
      <c r="D563" s="23">
        <v>7.0000000000000007E-2</v>
      </c>
    </row>
    <row r="564" spans="1:4" ht="25.5">
      <c r="A564" s="23">
        <v>560</v>
      </c>
      <c r="B564" s="23" t="s">
        <v>1652</v>
      </c>
      <c r="C564" s="23">
        <v>1</v>
      </c>
      <c r="D564" s="23">
        <v>7.0000000000000007E-2</v>
      </c>
    </row>
    <row r="565" spans="1:4">
      <c r="A565" s="23">
        <v>561</v>
      </c>
      <c r="B565" s="23" t="s">
        <v>1653</v>
      </c>
      <c r="C565" s="23">
        <v>27</v>
      </c>
      <c r="D565" s="23">
        <v>1.85</v>
      </c>
    </row>
    <row r="566" spans="1:4">
      <c r="A566" s="23">
        <v>562</v>
      </c>
      <c r="B566" s="23" t="s">
        <v>1654</v>
      </c>
      <c r="C566" s="23">
        <v>1</v>
      </c>
      <c r="D566" s="23">
        <v>7.0000000000000007E-2</v>
      </c>
    </row>
    <row r="567" spans="1:4">
      <c r="A567" s="23">
        <v>563</v>
      </c>
      <c r="B567" s="23" t="s">
        <v>1655</v>
      </c>
      <c r="C567" s="23">
        <v>1</v>
      </c>
      <c r="D567" s="23">
        <v>7.0000000000000007E-2</v>
      </c>
    </row>
    <row r="568" spans="1:4">
      <c r="A568" s="23">
        <v>564</v>
      </c>
      <c r="B568" s="23" t="s">
        <v>1656</v>
      </c>
      <c r="C568" s="23">
        <v>1</v>
      </c>
      <c r="D568" s="23">
        <v>7.0000000000000007E-2</v>
      </c>
    </row>
    <row r="569" spans="1:4">
      <c r="A569" s="23">
        <v>565</v>
      </c>
      <c r="B569" s="23" t="s">
        <v>1657</v>
      </c>
      <c r="C569" s="23">
        <v>1</v>
      </c>
      <c r="D569" s="23">
        <v>7.0000000000000007E-2</v>
      </c>
    </row>
    <row r="570" spans="1:4">
      <c r="A570" s="23">
        <v>566</v>
      </c>
      <c r="B570" s="23" t="s">
        <v>1658</v>
      </c>
      <c r="C570" s="23">
        <v>1</v>
      </c>
      <c r="D570" s="23">
        <v>7.0000000000000007E-2</v>
      </c>
    </row>
    <row r="571" spans="1:4">
      <c r="A571" s="23">
        <v>567</v>
      </c>
      <c r="B571" s="23" t="s">
        <v>1659</v>
      </c>
      <c r="C571" s="23">
        <v>1</v>
      </c>
      <c r="D571" s="23">
        <v>7.0000000000000007E-2</v>
      </c>
    </row>
    <row r="572" spans="1:4">
      <c r="A572" s="23">
        <v>568</v>
      </c>
      <c r="B572" s="23" t="s">
        <v>1660</v>
      </c>
      <c r="C572" s="23">
        <v>1</v>
      </c>
      <c r="D572" s="23">
        <v>7.0000000000000007E-2</v>
      </c>
    </row>
    <row r="573" spans="1:4">
      <c r="A573" s="23">
        <v>569</v>
      </c>
      <c r="B573" s="23" t="s">
        <v>1661</v>
      </c>
      <c r="C573" s="23">
        <v>1</v>
      </c>
      <c r="D573" s="23">
        <v>7.0000000000000007E-2</v>
      </c>
    </row>
    <row r="574" spans="1:4">
      <c r="A574" s="23">
        <v>570</v>
      </c>
      <c r="B574" s="23" t="s">
        <v>1662</v>
      </c>
      <c r="C574" s="23">
        <v>1</v>
      </c>
      <c r="D574" s="23">
        <v>7.0000000000000007E-2</v>
      </c>
    </row>
    <row r="575" spans="1:4">
      <c r="A575" s="23">
        <v>571</v>
      </c>
      <c r="B575" s="23" t="s">
        <v>1663</v>
      </c>
      <c r="C575" s="23">
        <v>1</v>
      </c>
      <c r="D575" s="23">
        <v>7.0000000000000007E-2</v>
      </c>
    </row>
    <row r="576" spans="1:4">
      <c r="A576" s="23">
        <v>572</v>
      </c>
      <c r="B576" s="23" t="s">
        <v>1664</v>
      </c>
      <c r="C576" s="23">
        <v>1</v>
      </c>
      <c r="D576" s="23">
        <v>7.0000000000000007E-2</v>
      </c>
    </row>
    <row r="577" spans="1:4">
      <c r="A577" s="23">
        <v>573</v>
      </c>
      <c r="B577" s="23" t="s">
        <v>1665</v>
      </c>
      <c r="C577" s="23">
        <v>1</v>
      </c>
      <c r="D577" s="23">
        <v>7.0000000000000007E-2</v>
      </c>
    </row>
    <row r="578" spans="1:4" ht="25.5">
      <c r="A578" s="23">
        <v>574</v>
      </c>
      <c r="B578" s="23" t="s">
        <v>1666</v>
      </c>
      <c r="C578" s="23">
        <v>1</v>
      </c>
      <c r="D578" s="23">
        <v>7.0000000000000007E-2</v>
      </c>
    </row>
    <row r="579" spans="1:4">
      <c r="A579" s="23">
        <v>575</v>
      </c>
      <c r="B579" s="23" t="s">
        <v>1667</v>
      </c>
      <c r="C579" s="23">
        <v>1</v>
      </c>
      <c r="D579" s="23">
        <v>7.0000000000000007E-2</v>
      </c>
    </row>
    <row r="580" spans="1:4">
      <c r="A580" s="23">
        <v>576</v>
      </c>
      <c r="B580" s="23" t="s">
        <v>1668</v>
      </c>
      <c r="C580" s="23">
        <v>1</v>
      </c>
      <c r="D580" s="23">
        <v>7.0000000000000007E-2</v>
      </c>
    </row>
    <row r="581" spans="1:4">
      <c r="A581" s="23">
        <v>577</v>
      </c>
      <c r="B581" s="23" t="s">
        <v>1669</v>
      </c>
      <c r="C581" s="23">
        <v>1</v>
      </c>
      <c r="D581" s="23">
        <v>7.0000000000000007E-2</v>
      </c>
    </row>
    <row r="582" spans="1:4">
      <c r="A582" s="23">
        <v>578</v>
      </c>
      <c r="B582" s="23" t="s">
        <v>1670</v>
      </c>
      <c r="C582" s="23">
        <v>1</v>
      </c>
      <c r="D582" s="23">
        <v>7.0000000000000007E-2</v>
      </c>
    </row>
    <row r="583" spans="1:4">
      <c r="A583" s="23">
        <v>579</v>
      </c>
      <c r="B583" s="23" t="s">
        <v>1671</v>
      </c>
      <c r="C583" s="23">
        <v>2</v>
      </c>
      <c r="D583" s="23">
        <v>0.14000000000000001</v>
      </c>
    </row>
    <row r="584" spans="1:4">
      <c r="A584" s="23">
        <v>580</v>
      </c>
      <c r="B584" s="23" t="s">
        <v>1672</v>
      </c>
      <c r="C584" s="23">
        <v>1</v>
      </c>
      <c r="D584" s="23">
        <v>7.0000000000000007E-2</v>
      </c>
    </row>
    <row r="585" spans="1:4">
      <c r="A585" s="23">
        <v>581</v>
      </c>
      <c r="B585" s="23" t="s">
        <v>1673</v>
      </c>
      <c r="C585" s="23">
        <v>1</v>
      </c>
      <c r="D585" s="23">
        <v>7.0000000000000007E-2</v>
      </c>
    </row>
    <row r="586" spans="1:4">
      <c r="A586" s="23">
        <v>582</v>
      </c>
      <c r="B586" s="23" t="s">
        <v>1674</v>
      </c>
      <c r="C586" s="23">
        <v>1</v>
      </c>
      <c r="D586" s="23">
        <v>7.0000000000000007E-2</v>
      </c>
    </row>
    <row r="587" spans="1:4">
      <c r="A587" s="23">
        <v>583</v>
      </c>
      <c r="B587" s="23" t="s">
        <v>1675</v>
      </c>
      <c r="C587" s="23">
        <v>1</v>
      </c>
      <c r="D587" s="23">
        <v>7.0000000000000007E-2</v>
      </c>
    </row>
    <row r="588" spans="1:4">
      <c r="A588" s="23">
        <v>584</v>
      </c>
      <c r="B588" s="23" t="s">
        <v>1676</v>
      </c>
      <c r="C588" s="23">
        <v>3</v>
      </c>
      <c r="D588" s="23">
        <v>0.21</v>
      </c>
    </row>
    <row r="589" spans="1:4">
      <c r="A589" s="23">
        <v>585</v>
      </c>
      <c r="B589" s="23" t="s">
        <v>1677</v>
      </c>
      <c r="C589" s="23">
        <v>1</v>
      </c>
      <c r="D589" s="23">
        <v>7.0000000000000007E-2</v>
      </c>
    </row>
    <row r="590" spans="1:4">
      <c r="A590" s="23">
        <v>586</v>
      </c>
      <c r="B590" s="23" t="s">
        <v>1678</v>
      </c>
      <c r="C590" s="23">
        <v>1</v>
      </c>
      <c r="D590" s="23">
        <v>7.0000000000000007E-2</v>
      </c>
    </row>
    <row r="591" spans="1:4">
      <c r="A591" s="23">
        <v>587</v>
      </c>
      <c r="B591" s="23" t="s">
        <v>1679</v>
      </c>
      <c r="C591" s="23">
        <v>1</v>
      </c>
      <c r="D591" s="23">
        <v>7.0000000000000007E-2</v>
      </c>
    </row>
    <row r="592" spans="1:4">
      <c r="A592" s="23">
        <v>588</v>
      </c>
      <c r="B592" s="23" t="s">
        <v>1680</v>
      </c>
      <c r="C592" s="23">
        <v>1</v>
      </c>
      <c r="D592" s="23">
        <v>7.0000000000000007E-2</v>
      </c>
    </row>
    <row r="593" spans="1:4" ht="25.5">
      <c r="A593" s="23">
        <v>589</v>
      </c>
      <c r="B593" s="23" t="s">
        <v>1681</v>
      </c>
      <c r="C593" s="23">
        <v>1</v>
      </c>
      <c r="D593" s="23">
        <v>7.0000000000000007E-2</v>
      </c>
    </row>
    <row r="594" spans="1:4">
      <c r="A594" s="23">
        <v>590</v>
      </c>
      <c r="B594" s="23" t="s">
        <v>1682</v>
      </c>
      <c r="C594" s="23">
        <v>1</v>
      </c>
      <c r="D594" s="23">
        <v>7.0000000000000007E-2</v>
      </c>
    </row>
    <row r="595" spans="1:4">
      <c r="A595" s="23">
        <v>591</v>
      </c>
      <c r="B595" s="23" t="s">
        <v>1683</v>
      </c>
      <c r="C595" s="23">
        <v>1</v>
      </c>
      <c r="D595" s="23">
        <v>7.0000000000000007E-2</v>
      </c>
    </row>
    <row r="596" spans="1:4">
      <c r="A596" s="23">
        <v>592</v>
      </c>
      <c r="B596" s="23" t="s">
        <v>1684</v>
      </c>
      <c r="C596" s="23">
        <v>1</v>
      </c>
      <c r="D596" s="23">
        <v>7.0000000000000007E-2</v>
      </c>
    </row>
    <row r="597" spans="1:4">
      <c r="A597" s="23">
        <v>593</v>
      </c>
      <c r="B597" s="23" t="s">
        <v>1048</v>
      </c>
      <c r="C597" s="23">
        <v>1</v>
      </c>
      <c r="D597" s="23">
        <v>7.0000000000000007E-2</v>
      </c>
    </row>
    <row r="598" spans="1:4">
      <c r="A598" s="23">
        <v>594</v>
      </c>
      <c r="B598" s="23" t="s">
        <v>1685</v>
      </c>
      <c r="C598" s="23">
        <v>1</v>
      </c>
      <c r="D598" s="23">
        <v>7.0000000000000007E-2</v>
      </c>
    </row>
    <row r="599" spans="1:4">
      <c r="A599" s="23">
        <v>595</v>
      </c>
      <c r="B599" s="23" t="s">
        <v>1686</v>
      </c>
      <c r="C599" s="23">
        <v>1</v>
      </c>
      <c r="D599" s="23">
        <v>7.0000000000000007E-2</v>
      </c>
    </row>
    <row r="600" spans="1:4">
      <c r="A600" s="23">
        <v>596</v>
      </c>
      <c r="B600" s="23" t="s">
        <v>1687</v>
      </c>
      <c r="C600" s="23">
        <v>1</v>
      </c>
      <c r="D600" s="23">
        <v>7.0000000000000007E-2</v>
      </c>
    </row>
    <row r="601" spans="1:4">
      <c r="A601" s="23">
        <v>597</v>
      </c>
      <c r="B601" s="23" t="s">
        <v>1688</v>
      </c>
      <c r="C601" s="23">
        <v>1</v>
      </c>
      <c r="D601" s="23">
        <v>7.0000000000000007E-2</v>
      </c>
    </row>
    <row r="602" spans="1:4">
      <c r="A602" s="23">
        <v>598</v>
      </c>
      <c r="B602" s="23" t="s">
        <v>1689</v>
      </c>
      <c r="C602" s="23">
        <v>1</v>
      </c>
      <c r="D602" s="23">
        <v>7.0000000000000007E-2</v>
      </c>
    </row>
    <row r="603" spans="1:4">
      <c r="A603" s="23">
        <v>599</v>
      </c>
      <c r="B603" s="23" t="s">
        <v>1690</v>
      </c>
      <c r="C603" s="23">
        <v>1</v>
      </c>
      <c r="D603" s="23">
        <v>7.0000000000000007E-2</v>
      </c>
    </row>
    <row r="604" spans="1:4">
      <c r="A604" s="23">
        <v>600</v>
      </c>
      <c r="B604" s="23" t="s">
        <v>1691</v>
      </c>
      <c r="C604" s="23">
        <v>1</v>
      </c>
      <c r="D604" s="23">
        <v>7.0000000000000007E-2</v>
      </c>
    </row>
    <row r="605" spans="1:4">
      <c r="A605" s="23">
        <v>601</v>
      </c>
      <c r="B605" s="23" t="s">
        <v>1070</v>
      </c>
      <c r="C605" s="23">
        <v>1</v>
      </c>
      <c r="D605" s="23">
        <v>7.0000000000000007E-2</v>
      </c>
    </row>
    <row r="606" spans="1:4">
      <c r="A606" s="23">
        <v>602</v>
      </c>
      <c r="B606" s="23" t="s">
        <v>1692</v>
      </c>
      <c r="C606" s="23">
        <v>1</v>
      </c>
      <c r="D606" s="23">
        <v>7.0000000000000007E-2</v>
      </c>
    </row>
    <row r="607" spans="1:4">
      <c r="A607" s="23">
        <v>603</v>
      </c>
      <c r="B607" s="23" t="s">
        <v>1693</v>
      </c>
      <c r="C607" s="23">
        <v>1</v>
      </c>
      <c r="D607" s="23">
        <v>7.0000000000000007E-2</v>
      </c>
    </row>
    <row r="608" spans="1:4">
      <c r="A608" s="23">
        <v>604</v>
      </c>
      <c r="B608" s="23" t="s">
        <v>1694</v>
      </c>
      <c r="C608" s="23">
        <v>1</v>
      </c>
      <c r="D608" s="23">
        <v>7.0000000000000007E-2</v>
      </c>
    </row>
    <row r="609" spans="1:4">
      <c r="A609" s="23">
        <v>605</v>
      </c>
      <c r="B609" s="23" t="s">
        <v>142</v>
      </c>
      <c r="C609" s="23">
        <v>1</v>
      </c>
      <c r="D609" s="23">
        <v>7.0000000000000007E-2</v>
      </c>
    </row>
    <row r="610" spans="1:4">
      <c r="A610" s="23">
        <v>606</v>
      </c>
      <c r="B610" s="23" t="s">
        <v>1695</v>
      </c>
      <c r="C610" s="23">
        <v>1</v>
      </c>
      <c r="D610" s="23">
        <v>7.0000000000000007E-2</v>
      </c>
    </row>
    <row r="611" spans="1:4">
      <c r="A611" s="23">
        <v>607</v>
      </c>
      <c r="B611" s="23" t="s">
        <v>1696</v>
      </c>
      <c r="C611" s="23">
        <v>1</v>
      </c>
      <c r="D611" s="23">
        <v>7.0000000000000007E-2</v>
      </c>
    </row>
    <row r="612" spans="1:4">
      <c r="A612" s="23">
        <v>608</v>
      </c>
      <c r="B612" s="23" t="s">
        <v>1697</v>
      </c>
      <c r="C612" s="23">
        <v>2</v>
      </c>
      <c r="D612" s="23">
        <v>0.14000000000000001</v>
      </c>
    </row>
    <row r="613" spans="1:4">
      <c r="A613" s="23">
        <v>609</v>
      </c>
      <c r="B613" s="23" t="s">
        <v>1698</v>
      </c>
      <c r="C613" s="23">
        <v>1</v>
      </c>
      <c r="D613" s="23">
        <v>7.0000000000000007E-2</v>
      </c>
    </row>
    <row r="614" spans="1:4">
      <c r="A614" s="23">
        <v>610</v>
      </c>
      <c r="B614" s="23" t="s">
        <v>1699</v>
      </c>
      <c r="C614" s="23">
        <v>1</v>
      </c>
      <c r="D614" s="23">
        <v>7.0000000000000007E-2</v>
      </c>
    </row>
    <row r="615" spans="1:4">
      <c r="A615" s="23">
        <v>611</v>
      </c>
      <c r="B615" s="23" t="s">
        <v>1184</v>
      </c>
      <c r="C615" s="23">
        <v>1</v>
      </c>
      <c r="D615" s="23">
        <v>7.0000000000000007E-2</v>
      </c>
    </row>
    <row r="616" spans="1:4">
      <c r="A616" s="23">
        <v>612</v>
      </c>
      <c r="B616" s="23" t="s">
        <v>1700</v>
      </c>
      <c r="C616" s="23">
        <v>1</v>
      </c>
      <c r="D616" s="23">
        <v>7.0000000000000007E-2</v>
      </c>
    </row>
    <row r="617" spans="1:4">
      <c r="A617" s="23">
        <v>613</v>
      </c>
      <c r="B617" s="23" t="s">
        <v>1701</v>
      </c>
      <c r="C617" s="23">
        <v>1</v>
      </c>
      <c r="D617" s="23">
        <v>7.0000000000000007E-2</v>
      </c>
    </row>
    <row r="618" spans="1:4">
      <c r="A618" s="23">
        <v>614</v>
      </c>
      <c r="B618" s="23" t="s">
        <v>1702</v>
      </c>
      <c r="C618" s="23">
        <v>1</v>
      </c>
      <c r="D618" s="23">
        <v>7.0000000000000007E-2</v>
      </c>
    </row>
    <row r="619" spans="1:4">
      <c r="A619" s="23">
        <v>615</v>
      </c>
      <c r="B619" s="23" t="s">
        <v>1703</v>
      </c>
      <c r="C619" s="23">
        <v>1</v>
      </c>
      <c r="D619" s="23">
        <v>7.0000000000000007E-2</v>
      </c>
    </row>
    <row r="620" spans="1:4">
      <c r="A620" s="23">
        <v>616</v>
      </c>
      <c r="B620" s="23" t="s">
        <v>1704</v>
      </c>
      <c r="C620" s="23">
        <v>1</v>
      </c>
      <c r="D620" s="23">
        <v>7.0000000000000007E-2</v>
      </c>
    </row>
    <row r="621" spans="1:4">
      <c r="A621" s="23">
        <v>617</v>
      </c>
      <c r="B621" s="23" t="s">
        <v>1705</v>
      </c>
      <c r="C621" s="23">
        <v>1</v>
      </c>
      <c r="D621" s="23">
        <v>7.0000000000000007E-2</v>
      </c>
    </row>
    <row r="622" spans="1:4">
      <c r="A622" s="23">
        <v>618</v>
      </c>
      <c r="B622" s="23" t="s">
        <v>1706</v>
      </c>
      <c r="C622" s="23">
        <v>1</v>
      </c>
      <c r="D622" s="23">
        <v>7.0000000000000007E-2</v>
      </c>
    </row>
    <row r="623" spans="1:4">
      <c r="A623" s="23">
        <v>619</v>
      </c>
      <c r="B623" s="23" t="s">
        <v>1707</v>
      </c>
      <c r="C623" s="23">
        <v>1</v>
      </c>
      <c r="D623" s="23">
        <v>7.0000000000000007E-2</v>
      </c>
    </row>
    <row r="624" spans="1:4">
      <c r="A624" s="23">
        <v>620</v>
      </c>
      <c r="B624" s="23" t="s">
        <v>1708</v>
      </c>
      <c r="C624" s="23">
        <v>1</v>
      </c>
      <c r="D624" s="23">
        <v>7.0000000000000007E-2</v>
      </c>
    </row>
    <row r="625" spans="1:4">
      <c r="A625" s="23">
        <v>621</v>
      </c>
      <c r="B625" s="23" t="s">
        <v>1709</v>
      </c>
      <c r="C625" s="23">
        <v>1</v>
      </c>
      <c r="D625" s="23">
        <v>7.0000000000000007E-2</v>
      </c>
    </row>
    <row r="626" spans="1:4">
      <c r="A626" s="23">
        <v>622</v>
      </c>
      <c r="B626" s="23" t="s">
        <v>1710</v>
      </c>
      <c r="C626" s="23">
        <v>1</v>
      </c>
      <c r="D626" s="23">
        <v>7.0000000000000007E-2</v>
      </c>
    </row>
    <row r="627" spans="1:4">
      <c r="A627" s="23">
        <v>623</v>
      </c>
      <c r="B627" s="23" t="s">
        <v>1711</v>
      </c>
      <c r="C627" s="23">
        <v>1</v>
      </c>
      <c r="D627" s="23">
        <v>7.0000000000000007E-2</v>
      </c>
    </row>
    <row r="628" spans="1:4">
      <c r="A628" s="23">
        <v>624</v>
      </c>
      <c r="B628" s="23" t="s">
        <v>1103</v>
      </c>
      <c r="C628" s="23">
        <v>1</v>
      </c>
      <c r="D628" s="23">
        <v>7.0000000000000007E-2</v>
      </c>
    </row>
    <row r="629" spans="1:4">
      <c r="A629" s="23">
        <v>625</v>
      </c>
      <c r="B629" s="23" t="s">
        <v>1712</v>
      </c>
      <c r="C629" s="23">
        <v>1</v>
      </c>
      <c r="D629" s="23">
        <v>7.0000000000000007E-2</v>
      </c>
    </row>
    <row r="630" spans="1:4">
      <c r="A630" s="23">
        <v>626</v>
      </c>
      <c r="B630" s="23" t="s">
        <v>1713</v>
      </c>
      <c r="C630" s="23">
        <v>1</v>
      </c>
      <c r="D630" s="23">
        <v>7.0000000000000007E-2</v>
      </c>
    </row>
    <row r="631" spans="1:4">
      <c r="A631" s="23">
        <v>627</v>
      </c>
      <c r="B631" s="23" t="s">
        <v>1714</v>
      </c>
      <c r="C631" s="23">
        <v>1</v>
      </c>
      <c r="D631" s="23">
        <v>7.0000000000000007E-2</v>
      </c>
    </row>
    <row r="632" spans="1:4">
      <c r="A632" s="23">
        <v>628</v>
      </c>
      <c r="B632" s="23" t="s">
        <v>1715</v>
      </c>
      <c r="C632" s="23">
        <v>1</v>
      </c>
      <c r="D632" s="23">
        <v>7.0000000000000007E-2</v>
      </c>
    </row>
    <row r="633" spans="1:4" ht="25.5">
      <c r="A633" s="23">
        <v>629</v>
      </c>
      <c r="B633" s="23" t="s">
        <v>1716</v>
      </c>
      <c r="C633" s="23">
        <v>1</v>
      </c>
      <c r="D633" s="23">
        <v>7.0000000000000007E-2</v>
      </c>
    </row>
    <row r="634" spans="1:4">
      <c r="A634" s="23">
        <v>630</v>
      </c>
      <c r="B634" s="23" t="s">
        <v>1108</v>
      </c>
      <c r="C634" s="23">
        <v>1</v>
      </c>
      <c r="D634" s="23">
        <v>7.0000000000000007E-2</v>
      </c>
    </row>
    <row r="635" spans="1:4">
      <c r="A635" s="23">
        <v>631</v>
      </c>
      <c r="B635" s="23" t="s">
        <v>1717</v>
      </c>
      <c r="C635" s="23">
        <v>1</v>
      </c>
      <c r="D635" s="23">
        <v>7.0000000000000007E-2</v>
      </c>
    </row>
    <row r="636" spans="1:4">
      <c r="A636" s="23">
        <v>632</v>
      </c>
      <c r="B636" s="23" t="s">
        <v>1718</v>
      </c>
      <c r="C636" s="23">
        <v>1</v>
      </c>
      <c r="D636" s="23">
        <v>7.0000000000000007E-2</v>
      </c>
    </row>
    <row r="637" spans="1:4">
      <c r="A637" s="23">
        <v>633</v>
      </c>
      <c r="B637" s="23" t="s">
        <v>1719</v>
      </c>
      <c r="C637" s="23">
        <v>1</v>
      </c>
      <c r="D637" s="23">
        <v>7.0000000000000007E-2</v>
      </c>
    </row>
    <row r="638" spans="1:4">
      <c r="A638" s="23">
        <v>634</v>
      </c>
      <c r="B638" s="23" t="s">
        <v>1720</v>
      </c>
      <c r="C638" s="23">
        <v>1</v>
      </c>
      <c r="D638" s="23">
        <v>7.0000000000000007E-2</v>
      </c>
    </row>
    <row r="639" spans="1:4">
      <c r="A639" s="23">
        <v>635</v>
      </c>
      <c r="B639" s="23" t="s">
        <v>1721</v>
      </c>
      <c r="C639" s="23">
        <v>1</v>
      </c>
      <c r="D639" s="23">
        <v>7.0000000000000007E-2</v>
      </c>
    </row>
    <row r="640" spans="1:4">
      <c r="A640" s="23">
        <v>636</v>
      </c>
      <c r="B640" s="23" t="s">
        <v>1722</v>
      </c>
      <c r="C640" s="23">
        <v>1</v>
      </c>
      <c r="D640" s="23">
        <v>7.0000000000000007E-2</v>
      </c>
    </row>
    <row r="641" spans="1:4">
      <c r="A641" s="23">
        <v>637</v>
      </c>
      <c r="B641" s="23" t="s">
        <v>1723</v>
      </c>
      <c r="C641" s="23">
        <v>1</v>
      </c>
      <c r="D641" s="23">
        <v>7.0000000000000007E-2</v>
      </c>
    </row>
    <row r="642" spans="1:4">
      <c r="A642" s="23">
        <v>638</v>
      </c>
      <c r="B642" s="23" t="s">
        <v>1724</v>
      </c>
      <c r="C642" s="23">
        <v>1</v>
      </c>
      <c r="D642" s="23">
        <v>7.0000000000000007E-2</v>
      </c>
    </row>
    <row r="643" spans="1:4">
      <c r="A643" s="23">
        <v>639</v>
      </c>
      <c r="B643" s="23" t="s">
        <v>1725</v>
      </c>
      <c r="C643" s="23">
        <v>1</v>
      </c>
      <c r="D643" s="23">
        <v>7.0000000000000007E-2</v>
      </c>
    </row>
    <row r="644" spans="1:4">
      <c r="A644" s="23">
        <v>640</v>
      </c>
      <c r="B644" s="23" t="s">
        <v>1726</v>
      </c>
      <c r="C644" s="23">
        <v>2</v>
      </c>
      <c r="D644" s="23">
        <v>0.14000000000000001</v>
      </c>
    </row>
    <row r="645" spans="1:4">
      <c r="A645" s="23">
        <v>641</v>
      </c>
      <c r="B645" s="23" t="s">
        <v>1727</v>
      </c>
      <c r="C645" s="23">
        <v>1</v>
      </c>
      <c r="D645" s="23">
        <v>7.0000000000000007E-2</v>
      </c>
    </row>
    <row r="646" spans="1:4">
      <c r="A646" s="23">
        <v>642</v>
      </c>
      <c r="B646" s="23" t="s">
        <v>1728</v>
      </c>
      <c r="C646" s="23">
        <v>1</v>
      </c>
      <c r="D646" s="23">
        <v>7.0000000000000007E-2</v>
      </c>
    </row>
    <row r="647" spans="1:4">
      <c r="A647" s="23">
        <v>643</v>
      </c>
      <c r="B647" s="23" t="s">
        <v>1729</v>
      </c>
      <c r="C647" s="23">
        <v>1</v>
      </c>
      <c r="D647" s="23">
        <v>7.0000000000000007E-2</v>
      </c>
    </row>
    <row r="648" spans="1:4">
      <c r="A648" s="23">
        <v>644</v>
      </c>
      <c r="B648" s="23" t="s">
        <v>1730</v>
      </c>
      <c r="C648" s="23">
        <v>1</v>
      </c>
      <c r="D648" s="23">
        <v>7.0000000000000007E-2</v>
      </c>
    </row>
    <row r="649" spans="1:4">
      <c r="A649" s="23">
        <v>645</v>
      </c>
      <c r="B649" s="23" t="s">
        <v>1731</v>
      </c>
      <c r="C649" s="23">
        <v>1</v>
      </c>
      <c r="D649" s="23">
        <v>7.0000000000000007E-2</v>
      </c>
    </row>
    <row r="650" spans="1:4">
      <c r="A650" s="23">
        <v>646</v>
      </c>
      <c r="B650" s="23" t="s">
        <v>1732</v>
      </c>
      <c r="C650" s="23">
        <v>1</v>
      </c>
      <c r="D650" s="23">
        <v>7.0000000000000007E-2</v>
      </c>
    </row>
    <row r="651" spans="1:4">
      <c r="A651" s="23">
        <v>647</v>
      </c>
      <c r="B651" s="23" t="s">
        <v>1733</v>
      </c>
      <c r="C651" s="23">
        <v>1</v>
      </c>
      <c r="D651" s="23">
        <v>7.0000000000000007E-2</v>
      </c>
    </row>
    <row r="652" spans="1:4">
      <c r="A652" s="23">
        <v>648</v>
      </c>
      <c r="B652" s="23" t="s">
        <v>1734</v>
      </c>
      <c r="C652" s="23">
        <v>1</v>
      </c>
      <c r="D652" s="23">
        <v>7.0000000000000007E-2</v>
      </c>
    </row>
    <row r="653" spans="1:4">
      <c r="A653" s="23">
        <v>649</v>
      </c>
      <c r="B653" s="23" t="s">
        <v>1735</v>
      </c>
      <c r="C653" s="23">
        <v>1</v>
      </c>
      <c r="D653" s="23">
        <v>7.0000000000000007E-2</v>
      </c>
    </row>
    <row r="654" spans="1:4">
      <c r="A654" s="23">
        <v>650</v>
      </c>
      <c r="B654" s="23" t="s">
        <v>1736</v>
      </c>
      <c r="C654" s="23">
        <v>1</v>
      </c>
      <c r="D654" s="23">
        <v>7.0000000000000007E-2</v>
      </c>
    </row>
    <row r="655" spans="1:4">
      <c r="A655" s="23">
        <v>651</v>
      </c>
      <c r="B655" s="23" t="s">
        <v>1737</v>
      </c>
      <c r="C655" s="23">
        <v>1</v>
      </c>
      <c r="D655" s="23">
        <v>7.0000000000000007E-2</v>
      </c>
    </row>
    <row r="656" spans="1:4">
      <c r="A656" s="23">
        <v>652</v>
      </c>
      <c r="B656" s="23" t="s">
        <v>1117</v>
      </c>
      <c r="C656" s="23">
        <v>1</v>
      </c>
      <c r="D656" s="23">
        <v>7.0000000000000007E-2</v>
      </c>
    </row>
    <row r="657" spans="1:4">
      <c r="A657" s="23">
        <v>653</v>
      </c>
      <c r="B657" s="23" t="s">
        <v>1738</v>
      </c>
      <c r="C657" s="23">
        <v>1</v>
      </c>
      <c r="D657" s="23">
        <v>7.0000000000000007E-2</v>
      </c>
    </row>
    <row r="658" spans="1:4">
      <c r="A658" s="23">
        <v>654</v>
      </c>
      <c r="B658" s="23" t="s">
        <v>1739</v>
      </c>
      <c r="C658" s="23">
        <v>4</v>
      </c>
      <c r="D658" s="23">
        <v>0.27</v>
      </c>
    </row>
    <row r="659" spans="1:4">
      <c r="A659" s="23">
        <v>655</v>
      </c>
      <c r="B659" s="23" t="s">
        <v>339</v>
      </c>
      <c r="C659" s="23">
        <v>1</v>
      </c>
      <c r="D659" s="23">
        <v>7.0000000000000007E-2</v>
      </c>
    </row>
    <row r="660" spans="1:4">
      <c r="A660" s="23">
        <v>656</v>
      </c>
      <c r="B660" s="23" t="s">
        <v>1740</v>
      </c>
      <c r="C660" s="23">
        <v>1</v>
      </c>
      <c r="D660" s="23">
        <v>7.0000000000000007E-2</v>
      </c>
    </row>
    <row r="661" spans="1:4">
      <c r="A661" s="23">
        <v>657</v>
      </c>
      <c r="B661" s="23" t="s">
        <v>1741</v>
      </c>
      <c r="C661" s="23">
        <v>1</v>
      </c>
      <c r="D661" s="23">
        <v>7.0000000000000007E-2</v>
      </c>
    </row>
    <row r="662" spans="1:4">
      <c r="A662" s="23">
        <v>658</v>
      </c>
      <c r="B662" s="23" t="s">
        <v>1742</v>
      </c>
      <c r="C662" s="23">
        <v>1</v>
      </c>
      <c r="D662" s="23">
        <v>7.0000000000000007E-2</v>
      </c>
    </row>
    <row r="663" spans="1:4">
      <c r="A663" s="23">
        <v>659</v>
      </c>
      <c r="B663" s="23" t="s">
        <v>1743</v>
      </c>
      <c r="C663" s="23">
        <v>5</v>
      </c>
      <c r="D663" s="23">
        <v>0.34</v>
      </c>
    </row>
    <row r="664" spans="1:4">
      <c r="A664" s="23">
        <v>660</v>
      </c>
      <c r="B664" s="23" t="s">
        <v>1744</v>
      </c>
      <c r="C664" s="23">
        <v>1</v>
      </c>
      <c r="D664" s="23">
        <v>7.0000000000000007E-2</v>
      </c>
    </row>
    <row r="665" spans="1:4">
      <c r="A665" s="23">
        <v>661</v>
      </c>
      <c r="B665" s="23" t="s">
        <v>1745</v>
      </c>
      <c r="C665" s="23">
        <v>1</v>
      </c>
      <c r="D665" s="23">
        <v>7.0000000000000007E-2</v>
      </c>
    </row>
    <row r="666" spans="1:4">
      <c r="A666" s="23">
        <v>662</v>
      </c>
      <c r="B666" s="23" t="s">
        <v>1746</v>
      </c>
      <c r="C666" s="23">
        <v>1</v>
      </c>
      <c r="D666" s="23">
        <v>7.0000000000000007E-2</v>
      </c>
    </row>
    <row r="667" spans="1:4">
      <c r="A667" s="23">
        <v>663</v>
      </c>
      <c r="B667" s="23" t="s">
        <v>1747</v>
      </c>
      <c r="C667" s="23">
        <v>1</v>
      </c>
      <c r="D667" s="23">
        <v>7.0000000000000007E-2</v>
      </c>
    </row>
    <row r="668" spans="1:4">
      <c r="A668" s="23">
        <v>664</v>
      </c>
      <c r="B668" s="23" t="s">
        <v>1748</v>
      </c>
      <c r="C668" s="23">
        <v>2</v>
      </c>
      <c r="D668" s="23">
        <v>0.14000000000000001</v>
      </c>
    </row>
    <row r="669" spans="1:4">
      <c r="A669" s="23">
        <v>665</v>
      </c>
      <c r="B669" s="23" t="s">
        <v>1749</v>
      </c>
      <c r="C669" s="23">
        <v>1</v>
      </c>
      <c r="D669" s="23">
        <v>7.0000000000000007E-2</v>
      </c>
    </row>
    <row r="670" spans="1:4">
      <c r="A670" s="23">
        <v>666</v>
      </c>
      <c r="B670" s="23" t="s">
        <v>1750</v>
      </c>
      <c r="C670" s="23">
        <v>1</v>
      </c>
      <c r="D670" s="23">
        <v>7.0000000000000007E-2</v>
      </c>
    </row>
    <row r="671" spans="1:4">
      <c r="A671" s="23">
        <v>667</v>
      </c>
      <c r="B671" s="23" t="s">
        <v>1751</v>
      </c>
      <c r="C671" s="23">
        <v>1</v>
      </c>
      <c r="D671" s="23">
        <v>7.0000000000000007E-2</v>
      </c>
    </row>
    <row r="672" spans="1:4">
      <c r="A672" s="23">
        <v>668</v>
      </c>
      <c r="B672" s="23" t="s">
        <v>1752</v>
      </c>
      <c r="C672" s="23">
        <v>1</v>
      </c>
      <c r="D672" s="23">
        <v>7.0000000000000007E-2</v>
      </c>
    </row>
    <row r="673" spans="1:4">
      <c r="A673" s="23">
        <v>669</v>
      </c>
      <c r="B673" s="23" t="s">
        <v>1753</v>
      </c>
      <c r="C673" s="23">
        <v>1</v>
      </c>
      <c r="D673" s="23">
        <v>7.0000000000000007E-2</v>
      </c>
    </row>
    <row r="674" spans="1:4">
      <c r="A674" s="23">
        <v>670</v>
      </c>
      <c r="B674" s="23" t="s">
        <v>1754</v>
      </c>
      <c r="C674" s="23">
        <v>1</v>
      </c>
      <c r="D674" s="23">
        <v>7.0000000000000007E-2</v>
      </c>
    </row>
    <row r="675" spans="1:4">
      <c r="A675" s="23">
        <v>671</v>
      </c>
      <c r="B675" s="23" t="s">
        <v>1755</v>
      </c>
      <c r="C675" s="23">
        <v>1</v>
      </c>
      <c r="D675" s="23">
        <v>7.0000000000000007E-2</v>
      </c>
    </row>
    <row r="676" spans="1:4">
      <c r="A676" s="23">
        <v>672</v>
      </c>
      <c r="B676" s="23" t="s">
        <v>1756</v>
      </c>
      <c r="C676" s="23">
        <v>1</v>
      </c>
      <c r="D676" s="23">
        <v>7.0000000000000007E-2</v>
      </c>
    </row>
    <row r="677" spans="1:4">
      <c r="A677" s="23">
        <v>673</v>
      </c>
      <c r="B677" s="23" t="s">
        <v>1757</v>
      </c>
      <c r="C677" s="23">
        <v>1</v>
      </c>
      <c r="D677" s="23">
        <v>7.0000000000000007E-2</v>
      </c>
    </row>
    <row r="678" spans="1:4">
      <c r="A678" s="23">
        <v>674</v>
      </c>
      <c r="B678" s="23" t="s">
        <v>1758</v>
      </c>
      <c r="C678" s="23">
        <v>1</v>
      </c>
      <c r="D678" s="23">
        <v>7.0000000000000007E-2</v>
      </c>
    </row>
    <row r="679" spans="1:4">
      <c r="A679" s="23">
        <v>675</v>
      </c>
      <c r="B679" s="23" t="s">
        <v>1759</v>
      </c>
      <c r="C679" s="23">
        <v>1</v>
      </c>
      <c r="D679" s="23">
        <v>7.0000000000000007E-2</v>
      </c>
    </row>
    <row r="680" spans="1:4">
      <c r="A680" s="23">
        <v>676</v>
      </c>
      <c r="B680" s="23" t="s">
        <v>1760</v>
      </c>
      <c r="C680" s="23">
        <v>1</v>
      </c>
      <c r="D680" s="23">
        <v>7.0000000000000007E-2</v>
      </c>
    </row>
    <row r="681" spans="1:4">
      <c r="A681" s="23">
        <v>677</v>
      </c>
      <c r="B681" s="23" t="s">
        <v>1761</v>
      </c>
      <c r="C681" s="23">
        <v>1</v>
      </c>
      <c r="D681" s="23">
        <v>7.0000000000000007E-2</v>
      </c>
    </row>
    <row r="682" spans="1:4">
      <c r="A682" s="23">
        <v>678</v>
      </c>
      <c r="B682" s="23" t="s">
        <v>1172</v>
      </c>
      <c r="C682" s="23">
        <v>1</v>
      </c>
      <c r="D682" s="23">
        <v>7.0000000000000007E-2</v>
      </c>
    </row>
    <row r="683" spans="1:4">
      <c r="A683" s="23">
        <v>679</v>
      </c>
      <c r="B683" s="23" t="s">
        <v>1173</v>
      </c>
      <c r="C683" s="23">
        <v>1</v>
      </c>
      <c r="D683" s="23">
        <v>7.0000000000000007E-2</v>
      </c>
    </row>
    <row r="684" spans="1:4">
      <c r="A684" s="23">
        <v>680</v>
      </c>
      <c r="B684" s="23" t="s">
        <v>1762</v>
      </c>
      <c r="C684" s="23">
        <v>1</v>
      </c>
      <c r="D684" s="23">
        <v>7.0000000000000007E-2</v>
      </c>
    </row>
    <row r="685" spans="1:4">
      <c r="A685" s="23">
        <v>681</v>
      </c>
      <c r="B685" s="23" t="s">
        <v>1763</v>
      </c>
      <c r="C685" s="23">
        <v>1</v>
      </c>
      <c r="D685" s="23">
        <v>7.0000000000000007E-2</v>
      </c>
    </row>
    <row r="686" spans="1:4">
      <c r="A686" s="23">
        <v>682</v>
      </c>
      <c r="B686" s="23" t="s">
        <v>1175</v>
      </c>
      <c r="C686" s="23">
        <v>1</v>
      </c>
      <c r="D686" s="23">
        <v>7.0000000000000007E-2</v>
      </c>
    </row>
    <row r="687" spans="1:4">
      <c r="A687" s="23">
        <v>683</v>
      </c>
      <c r="B687" s="23" t="s">
        <v>1764</v>
      </c>
      <c r="C687" s="23">
        <v>1</v>
      </c>
      <c r="D687" s="23">
        <v>7.0000000000000007E-2</v>
      </c>
    </row>
    <row r="688" spans="1:4">
      <c r="A688" s="23">
        <v>684</v>
      </c>
      <c r="B688" s="23" t="s">
        <v>1765</v>
      </c>
      <c r="C688" s="23">
        <v>1</v>
      </c>
      <c r="D688" s="23">
        <v>7.0000000000000007E-2</v>
      </c>
    </row>
    <row r="689" spans="1:4">
      <c r="A689" s="23">
        <v>685</v>
      </c>
      <c r="B689" s="23" t="s">
        <v>1766</v>
      </c>
      <c r="C689" s="23">
        <v>1</v>
      </c>
      <c r="D689" s="23">
        <v>7.0000000000000007E-2</v>
      </c>
    </row>
    <row r="690" spans="1:4">
      <c r="A690" s="23">
        <v>686</v>
      </c>
      <c r="B690" s="23" t="s">
        <v>1767</v>
      </c>
      <c r="C690" s="23">
        <v>1</v>
      </c>
      <c r="D690" s="23">
        <v>7.0000000000000007E-2</v>
      </c>
    </row>
    <row r="691" spans="1:4">
      <c r="A691" s="23">
        <v>687</v>
      </c>
      <c r="B691" s="23" t="s">
        <v>146</v>
      </c>
      <c r="C691" s="23">
        <v>1</v>
      </c>
      <c r="D691" s="23">
        <v>7.0000000000000007E-2</v>
      </c>
    </row>
    <row r="692" spans="1:4">
      <c r="A692" s="23">
        <v>688</v>
      </c>
      <c r="B692" s="23" t="s">
        <v>1768</v>
      </c>
      <c r="C692" s="23">
        <v>1</v>
      </c>
      <c r="D692" s="23">
        <v>7.0000000000000007E-2</v>
      </c>
    </row>
    <row r="693" spans="1:4" ht="76.5">
      <c r="A693" s="23">
        <v>689</v>
      </c>
      <c r="B693" s="23" t="s">
        <v>1769</v>
      </c>
      <c r="C693" s="23">
        <v>1</v>
      </c>
      <c r="D693" s="23">
        <v>7.0000000000000007E-2</v>
      </c>
    </row>
    <row r="694" spans="1:4">
      <c r="A694" s="23">
        <v>690</v>
      </c>
      <c r="B694" s="23" t="s">
        <v>1770</v>
      </c>
      <c r="C694" s="23">
        <v>1</v>
      </c>
      <c r="D694" s="23">
        <v>7.0000000000000007E-2</v>
      </c>
    </row>
    <row r="696" spans="1:4" ht="18.75">
      <c r="A696" s="105" t="s">
        <v>1863</v>
      </c>
      <c r="B696" s="105"/>
      <c r="C696" s="105"/>
      <c r="D696" s="105"/>
    </row>
    <row r="697" spans="1:4" ht="15.75">
      <c r="A697" s="83" t="s">
        <v>1180</v>
      </c>
      <c r="B697" s="84"/>
      <c r="C697" s="84"/>
      <c r="D697" s="84"/>
    </row>
    <row r="698" spans="1:4" ht="38.25">
      <c r="A698" s="81" t="s">
        <v>1</v>
      </c>
      <c r="B698" s="81" t="s">
        <v>2</v>
      </c>
      <c r="C698" s="81" t="s">
        <v>3</v>
      </c>
      <c r="D698" s="81" t="s">
        <v>4</v>
      </c>
    </row>
    <row r="699" spans="1:4">
      <c r="A699" s="82">
        <v>1</v>
      </c>
      <c r="B699" s="82" t="s">
        <v>53</v>
      </c>
      <c r="C699" s="82">
        <v>1</v>
      </c>
      <c r="D699" s="82">
        <v>2.78</v>
      </c>
    </row>
    <row r="700" spans="1:4">
      <c r="A700" s="82">
        <v>2</v>
      </c>
      <c r="B700" s="82" t="s">
        <v>1223</v>
      </c>
      <c r="C700" s="82">
        <v>1</v>
      </c>
      <c r="D700" s="82">
        <v>2.78</v>
      </c>
    </row>
    <row r="701" spans="1:4">
      <c r="A701" s="82">
        <v>3</v>
      </c>
      <c r="B701" s="82" t="s">
        <v>380</v>
      </c>
      <c r="C701" s="82">
        <v>1</v>
      </c>
      <c r="D701" s="82">
        <v>2.78</v>
      </c>
    </row>
    <row r="702" spans="1:4">
      <c r="A702" s="82">
        <v>4</v>
      </c>
      <c r="B702" s="82" t="s">
        <v>1343</v>
      </c>
      <c r="C702" s="82">
        <v>1</v>
      </c>
      <c r="D702" s="82">
        <v>2.78</v>
      </c>
    </row>
    <row r="703" spans="1:4" ht="25.5">
      <c r="A703" s="82">
        <v>5</v>
      </c>
      <c r="B703" s="82" t="s">
        <v>1476</v>
      </c>
      <c r="C703" s="82">
        <v>1</v>
      </c>
      <c r="D703" s="82">
        <v>2.78</v>
      </c>
    </row>
    <row r="704" spans="1:4">
      <c r="A704" s="82">
        <v>6</v>
      </c>
      <c r="B704" s="82" t="s">
        <v>1653</v>
      </c>
      <c r="C704" s="82">
        <v>27</v>
      </c>
      <c r="D704" s="82">
        <v>75</v>
      </c>
    </row>
    <row r="705" spans="1:4">
      <c r="A705" s="82">
        <v>7</v>
      </c>
      <c r="B705" s="82" t="s">
        <v>1654</v>
      </c>
      <c r="C705" s="82">
        <v>1</v>
      </c>
      <c r="D705" s="82">
        <v>2.78</v>
      </c>
    </row>
    <row r="706" spans="1:4">
      <c r="A706" s="82">
        <v>8</v>
      </c>
      <c r="B706" s="82" t="s">
        <v>1657</v>
      </c>
      <c r="C706" s="82">
        <v>1</v>
      </c>
      <c r="D706" s="82">
        <v>2.78</v>
      </c>
    </row>
    <row r="707" spans="1:4">
      <c r="A707" s="82">
        <v>9</v>
      </c>
      <c r="B707" s="82" t="s">
        <v>1693</v>
      </c>
      <c r="C707" s="82">
        <v>1</v>
      </c>
      <c r="D707" s="82">
        <v>2.78</v>
      </c>
    </row>
    <row r="708" spans="1:4">
      <c r="A708" s="82">
        <v>10</v>
      </c>
      <c r="B708" s="82" t="s">
        <v>1694</v>
      </c>
      <c r="C708" s="82">
        <v>1</v>
      </c>
      <c r="D708" s="82">
        <v>2.78</v>
      </c>
    </row>
    <row r="710" spans="1:4" ht="18.75">
      <c r="A710" s="105" t="s">
        <v>1853</v>
      </c>
      <c r="B710" s="105"/>
      <c r="C710" s="105"/>
      <c r="D710" s="105"/>
    </row>
    <row r="711" spans="1:4" ht="15.75">
      <c r="A711" s="83" t="s">
        <v>1180</v>
      </c>
      <c r="B711" s="84"/>
      <c r="C711" s="84"/>
      <c r="D711" s="84"/>
    </row>
    <row r="712" spans="1:4" ht="38.25">
      <c r="A712" s="81" t="s">
        <v>1</v>
      </c>
      <c r="B712" s="81" t="s">
        <v>2</v>
      </c>
      <c r="C712" s="81" t="s">
        <v>3</v>
      </c>
      <c r="D712" s="81" t="s">
        <v>4</v>
      </c>
    </row>
    <row r="713" spans="1:4">
      <c r="A713" s="82">
        <v>1</v>
      </c>
      <c r="B713" s="82" t="s">
        <v>42</v>
      </c>
      <c r="C713" s="82">
        <v>7</v>
      </c>
      <c r="D713" s="82">
        <v>3.74</v>
      </c>
    </row>
    <row r="714" spans="1:4">
      <c r="A714" s="82">
        <v>2</v>
      </c>
      <c r="B714" s="82" t="s">
        <v>43</v>
      </c>
      <c r="C714" s="82">
        <v>5</v>
      </c>
      <c r="D714" s="82">
        <v>2.67</v>
      </c>
    </row>
    <row r="715" spans="1:4">
      <c r="A715" s="82">
        <v>3</v>
      </c>
      <c r="B715" s="82" t="s">
        <v>44</v>
      </c>
      <c r="C715" s="82">
        <v>2</v>
      </c>
      <c r="D715" s="82">
        <v>1.07</v>
      </c>
    </row>
    <row r="716" spans="1:4">
      <c r="A716" s="82">
        <v>4</v>
      </c>
      <c r="B716" s="82" t="s">
        <v>252</v>
      </c>
      <c r="C716" s="82">
        <v>2</v>
      </c>
      <c r="D716" s="82">
        <v>1.07</v>
      </c>
    </row>
    <row r="717" spans="1:4">
      <c r="A717" s="82">
        <v>5</v>
      </c>
      <c r="B717" s="82" t="s">
        <v>1211</v>
      </c>
      <c r="C717" s="82">
        <v>1</v>
      </c>
      <c r="D717" s="82">
        <v>0.53</v>
      </c>
    </row>
    <row r="718" spans="1:4">
      <c r="A718" s="82">
        <v>6</v>
      </c>
      <c r="B718" s="82" t="s">
        <v>48</v>
      </c>
      <c r="C718" s="82">
        <v>1</v>
      </c>
      <c r="D718" s="82">
        <v>0.53</v>
      </c>
    </row>
    <row r="719" spans="1:4">
      <c r="A719" s="82">
        <v>7</v>
      </c>
      <c r="B719" s="82" t="s">
        <v>354</v>
      </c>
      <c r="C719" s="82">
        <v>1</v>
      </c>
      <c r="D719" s="82">
        <v>0.53</v>
      </c>
    </row>
    <row r="720" spans="1:4">
      <c r="A720" s="82">
        <v>8</v>
      </c>
      <c r="B720" s="82" t="s">
        <v>358</v>
      </c>
      <c r="C720" s="82">
        <v>1</v>
      </c>
      <c r="D720" s="82">
        <v>0.53</v>
      </c>
    </row>
    <row r="721" spans="1:4">
      <c r="A721" s="82">
        <v>9</v>
      </c>
      <c r="B721" s="82" t="s">
        <v>361</v>
      </c>
      <c r="C721" s="82">
        <v>1</v>
      </c>
      <c r="D721" s="82">
        <v>0.53</v>
      </c>
    </row>
    <row r="722" spans="1:4">
      <c r="A722" s="82">
        <v>10</v>
      </c>
      <c r="B722" s="82" t="s">
        <v>1221</v>
      </c>
      <c r="C722" s="82">
        <v>1</v>
      </c>
      <c r="D722" s="82">
        <v>0.53</v>
      </c>
    </row>
    <row r="723" spans="1:4">
      <c r="A723" s="82">
        <v>11</v>
      </c>
      <c r="B723" s="82" t="s">
        <v>53</v>
      </c>
      <c r="C723" s="82">
        <v>1</v>
      </c>
      <c r="D723" s="82">
        <v>0.53</v>
      </c>
    </row>
    <row r="724" spans="1:4">
      <c r="A724" s="82">
        <v>12</v>
      </c>
      <c r="B724" s="82" t="s">
        <v>1882</v>
      </c>
      <c r="C724" s="82">
        <v>1</v>
      </c>
      <c r="D724" s="82">
        <v>0.53</v>
      </c>
    </row>
    <row r="725" spans="1:4">
      <c r="A725" s="82">
        <v>13</v>
      </c>
      <c r="B725" s="82" t="s">
        <v>1232</v>
      </c>
      <c r="C725" s="82">
        <v>2</v>
      </c>
      <c r="D725" s="82">
        <v>1.07</v>
      </c>
    </row>
    <row r="726" spans="1:4">
      <c r="A726" s="82">
        <v>14</v>
      </c>
      <c r="B726" s="82" t="s">
        <v>380</v>
      </c>
      <c r="C726" s="82">
        <v>1</v>
      </c>
      <c r="D726" s="82">
        <v>0.53</v>
      </c>
    </row>
    <row r="727" spans="1:4">
      <c r="A727" s="82">
        <v>15</v>
      </c>
      <c r="B727" s="82" t="s">
        <v>182</v>
      </c>
      <c r="C727" s="82">
        <v>1</v>
      </c>
      <c r="D727" s="82">
        <v>0.53</v>
      </c>
    </row>
    <row r="728" spans="1:4">
      <c r="A728" s="82">
        <v>16</v>
      </c>
      <c r="B728" s="82" t="s">
        <v>1883</v>
      </c>
      <c r="C728" s="82">
        <v>2</v>
      </c>
      <c r="D728" s="82">
        <v>1.07</v>
      </c>
    </row>
    <row r="729" spans="1:4">
      <c r="A729" s="82">
        <v>17</v>
      </c>
      <c r="B729" s="82" t="s">
        <v>383</v>
      </c>
      <c r="C729" s="82">
        <v>2</v>
      </c>
      <c r="D729" s="82">
        <v>1.07</v>
      </c>
    </row>
    <row r="730" spans="1:4">
      <c r="A730" s="82">
        <v>18</v>
      </c>
      <c r="B730" s="82" t="s">
        <v>1235</v>
      </c>
      <c r="C730" s="82">
        <v>1</v>
      </c>
      <c r="D730" s="82">
        <v>0.53</v>
      </c>
    </row>
    <row r="731" spans="1:4">
      <c r="A731" s="82">
        <v>19</v>
      </c>
      <c r="B731" s="82" t="s">
        <v>60</v>
      </c>
      <c r="C731" s="82">
        <v>3</v>
      </c>
      <c r="D731" s="82">
        <v>1.6</v>
      </c>
    </row>
    <row r="732" spans="1:4">
      <c r="A732" s="82">
        <v>20</v>
      </c>
      <c r="B732" s="82" t="s">
        <v>1879</v>
      </c>
      <c r="C732" s="82">
        <v>2</v>
      </c>
      <c r="D732" s="82">
        <v>1.07</v>
      </c>
    </row>
    <row r="733" spans="1:4">
      <c r="A733" s="82">
        <v>21</v>
      </c>
      <c r="B733" s="82" t="s">
        <v>414</v>
      </c>
      <c r="C733" s="82">
        <v>1</v>
      </c>
      <c r="D733" s="82">
        <v>0.53</v>
      </c>
    </row>
    <row r="734" spans="1:4">
      <c r="A734" s="82">
        <v>22</v>
      </c>
      <c r="B734" s="82" t="s">
        <v>420</v>
      </c>
      <c r="C734" s="82">
        <v>1</v>
      </c>
      <c r="D734" s="82">
        <v>0.53</v>
      </c>
    </row>
    <row r="735" spans="1:4">
      <c r="A735" s="82">
        <v>23</v>
      </c>
      <c r="B735" s="82" t="s">
        <v>1256</v>
      </c>
      <c r="C735" s="82">
        <v>3</v>
      </c>
      <c r="D735" s="82">
        <v>1.6</v>
      </c>
    </row>
    <row r="736" spans="1:4">
      <c r="A736" s="82">
        <v>24</v>
      </c>
      <c r="B736" s="82" t="s">
        <v>1261</v>
      </c>
      <c r="C736" s="82">
        <v>1</v>
      </c>
      <c r="D736" s="82">
        <v>0.53</v>
      </c>
    </row>
    <row r="737" spans="1:4">
      <c r="A737" s="82">
        <v>25</v>
      </c>
      <c r="B737" s="82" t="s">
        <v>1265</v>
      </c>
      <c r="C737" s="82">
        <v>2</v>
      </c>
      <c r="D737" s="82">
        <v>1.07</v>
      </c>
    </row>
    <row r="738" spans="1:4">
      <c r="A738" s="82">
        <v>26</v>
      </c>
      <c r="B738" s="82" t="s">
        <v>1279</v>
      </c>
      <c r="C738" s="82">
        <v>1</v>
      </c>
      <c r="D738" s="82">
        <v>0.53</v>
      </c>
    </row>
    <row r="739" spans="1:4">
      <c r="A739" s="82">
        <v>27</v>
      </c>
      <c r="B739" s="82" t="s">
        <v>75</v>
      </c>
      <c r="C739" s="82">
        <v>7</v>
      </c>
      <c r="D739" s="82">
        <v>3.74</v>
      </c>
    </row>
    <row r="740" spans="1:4">
      <c r="A740" s="82">
        <v>28</v>
      </c>
      <c r="B740" s="82" t="s">
        <v>1298</v>
      </c>
      <c r="C740" s="82">
        <v>1</v>
      </c>
      <c r="D740" s="82">
        <v>0.53</v>
      </c>
    </row>
    <row r="741" spans="1:4">
      <c r="A741" s="82">
        <v>29</v>
      </c>
      <c r="B741" s="82" t="s">
        <v>1300</v>
      </c>
      <c r="C741" s="82">
        <v>1</v>
      </c>
      <c r="D741" s="82">
        <v>0.53</v>
      </c>
    </row>
    <row r="742" spans="1:4">
      <c r="A742" s="82">
        <v>30</v>
      </c>
      <c r="B742" s="82" t="s">
        <v>1329</v>
      </c>
      <c r="C742" s="82">
        <v>2</v>
      </c>
      <c r="D742" s="82">
        <v>1.07</v>
      </c>
    </row>
    <row r="743" spans="1:4">
      <c r="A743" s="82">
        <v>31</v>
      </c>
      <c r="B743" s="82" t="s">
        <v>86</v>
      </c>
      <c r="C743" s="82">
        <v>1</v>
      </c>
      <c r="D743" s="82">
        <v>0.53</v>
      </c>
    </row>
    <row r="744" spans="1:4">
      <c r="A744" s="82">
        <v>32</v>
      </c>
      <c r="B744" s="82" t="s">
        <v>1336</v>
      </c>
      <c r="C744" s="82">
        <v>6</v>
      </c>
      <c r="D744" s="82">
        <v>3.21</v>
      </c>
    </row>
    <row r="745" spans="1:4">
      <c r="A745" s="82">
        <v>33</v>
      </c>
      <c r="B745" s="82" t="s">
        <v>1347</v>
      </c>
      <c r="C745" s="82">
        <v>1</v>
      </c>
      <c r="D745" s="82">
        <v>0.53</v>
      </c>
    </row>
    <row r="746" spans="1:4">
      <c r="A746" s="82">
        <v>34</v>
      </c>
      <c r="B746" s="82" t="s">
        <v>1348</v>
      </c>
      <c r="C746" s="82">
        <v>1</v>
      </c>
      <c r="D746" s="82">
        <v>0.53</v>
      </c>
    </row>
    <row r="747" spans="1:4">
      <c r="A747" s="82">
        <v>35</v>
      </c>
      <c r="B747" s="82" t="s">
        <v>199</v>
      </c>
      <c r="C747" s="82">
        <v>4</v>
      </c>
      <c r="D747" s="82">
        <v>2.14</v>
      </c>
    </row>
    <row r="748" spans="1:4">
      <c r="A748" s="82">
        <v>36</v>
      </c>
      <c r="B748" s="82" t="s">
        <v>1353</v>
      </c>
      <c r="C748" s="82">
        <v>1</v>
      </c>
      <c r="D748" s="82">
        <v>0.53</v>
      </c>
    </row>
    <row r="749" spans="1:4">
      <c r="A749" s="82">
        <v>37</v>
      </c>
      <c r="B749" s="82" t="s">
        <v>200</v>
      </c>
      <c r="C749" s="82">
        <v>1</v>
      </c>
      <c r="D749" s="82">
        <v>0.53</v>
      </c>
    </row>
    <row r="750" spans="1:4">
      <c r="A750" s="82">
        <v>38</v>
      </c>
      <c r="B750" s="82" t="s">
        <v>563</v>
      </c>
      <c r="C750" s="82">
        <v>1</v>
      </c>
      <c r="D750" s="82">
        <v>0.53</v>
      </c>
    </row>
    <row r="751" spans="1:4">
      <c r="A751" s="82">
        <v>39</v>
      </c>
      <c r="B751" s="82" t="s">
        <v>1881</v>
      </c>
      <c r="C751" s="82">
        <v>4</v>
      </c>
      <c r="D751" s="82">
        <v>2.14</v>
      </c>
    </row>
    <row r="752" spans="1:4">
      <c r="A752" s="82">
        <v>40</v>
      </c>
      <c r="B752" s="82" t="s">
        <v>1357</v>
      </c>
      <c r="C752" s="82">
        <v>1</v>
      </c>
      <c r="D752" s="82">
        <v>0.53</v>
      </c>
    </row>
    <row r="753" spans="1:4">
      <c r="A753" s="82">
        <v>41</v>
      </c>
      <c r="B753" s="82" t="s">
        <v>1358</v>
      </c>
      <c r="C753" s="82">
        <v>1</v>
      </c>
      <c r="D753" s="82">
        <v>0.53</v>
      </c>
    </row>
    <row r="754" spans="1:4">
      <c r="A754" s="82">
        <v>42</v>
      </c>
      <c r="B754" s="82" t="s">
        <v>1361</v>
      </c>
      <c r="C754" s="82">
        <v>1</v>
      </c>
      <c r="D754" s="82">
        <v>0.53</v>
      </c>
    </row>
    <row r="755" spans="1:4">
      <c r="A755" s="82">
        <v>43</v>
      </c>
      <c r="B755" s="82" t="s">
        <v>96</v>
      </c>
      <c r="C755" s="82">
        <v>7</v>
      </c>
      <c r="D755" s="82">
        <v>3.74</v>
      </c>
    </row>
    <row r="756" spans="1:4">
      <c r="A756" s="82">
        <v>44</v>
      </c>
      <c r="B756" s="82" t="s">
        <v>602</v>
      </c>
      <c r="C756" s="82">
        <v>2</v>
      </c>
      <c r="D756" s="82">
        <v>1.07</v>
      </c>
    </row>
    <row r="757" spans="1:4">
      <c r="A757" s="82">
        <v>45</v>
      </c>
      <c r="B757" s="82" t="s">
        <v>1375</v>
      </c>
      <c r="C757" s="82">
        <v>1</v>
      </c>
      <c r="D757" s="82">
        <v>0.53</v>
      </c>
    </row>
    <row r="758" spans="1:4">
      <c r="A758" s="82">
        <v>46</v>
      </c>
      <c r="B758" s="82" t="s">
        <v>1386</v>
      </c>
      <c r="C758" s="82">
        <v>1</v>
      </c>
      <c r="D758" s="82">
        <v>0.53</v>
      </c>
    </row>
    <row r="759" spans="1:4">
      <c r="A759" s="82">
        <v>47</v>
      </c>
      <c r="B759" s="82" t="s">
        <v>1396</v>
      </c>
      <c r="C759" s="82">
        <v>1</v>
      </c>
      <c r="D759" s="82">
        <v>0.53</v>
      </c>
    </row>
    <row r="760" spans="1:4">
      <c r="A760" s="82">
        <v>48</v>
      </c>
      <c r="B760" s="82" t="s">
        <v>1408</v>
      </c>
      <c r="C760" s="82">
        <v>1</v>
      </c>
      <c r="D760" s="82">
        <v>0.53</v>
      </c>
    </row>
    <row r="761" spans="1:4">
      <c r="A761" s="82">
        <v>49</v>
      </c>
      <c r="B761" s="82" t="s">
        <v>1408</v>
      </c>
      <c r="C761" s="82">
        <v>19</v>
      </c>
      <c r="D761" s="82">
        <v>10.16</v>
      </c>
    </row>
    <row r="762" spans="1:4">
      <c r="A762" s="82">
        <v>50</v>
      </c>
      <c r="B762" s="82" t="s">
        <v>1423</v>
      </c>
      <c r="C762" s="82">
        <v>10</v>
      </c>
      <c r="D762" s="82">
        <v>5.35</v>
      </c>
    </row>
    <row r="763" spans="1:4">
      <c r="A763" s="82">
        <v>51</v>
      </c>
      <c r="B763" s="82" t="s">
        <v>1433</v>
      </c>
      <c r="C763" s="82">
        <v>1</v>
      </c>
      <c r="D763" s="82">
        <v>0.53</v>
      </c>
    </row>
    <row r="764" spans="1:4">
      <c r="A764" s="82">
        <v>52</v>
      </c>
      <c r="B764" s="82" t="s">
        <v>1434</v>
      </c>
      <c r="C764" s="82">
        <v>4</v>
      </c>
      <c r="D764" s="82">
        <v>2.14</v>
      </c>
    </row>
    <row r="765" spans="1:4">
      <c r="A765" s="82">
        <v>53</v>
      </c>
      <c r="B765" s="82" t="s">
        <v>1436</v>
      </c>
      <c r="C765" s="82">
        <v>1</v>
      </c>
      <c r="D765" s="82">
        <v>0.53</v>
      </c>
    </row>
    <row r="766" spans="1:4">
      <c r="A766" s="82">
        <v>54</v>
      </c>
      <c r="B766" s="82" t="s">
        <v>1452</v>
      </c>
      <c r="C766" s="82">
        <v>1</v>
      </c>
      <c r="D766" s="82">
        <v>0.53</v>
      </c>
    </row>
    <row r="767" spans="1:4">
      <c r="A767" s="82">
        <v>55</v>
      </c>
      <c r="B767" s="82" t="s">
        <v>1464</v>
      </c>
      <c r="C767" s="82">
        <v>1</v>
      </c>
      <c r="D767" s="82">
        <v>0.53</v>
      </c>
    </row>
    <row r="768" spans="1:4">
      <c r="A768" s="82">
        <v>56</v>
      </c>
      <c r="B768" s="82" t="s">
        <v>1466</v>
      </c>
      <c r="C768" s="82">
        <v>1</v>
      </c>
      <c r="D768" s="82">
        <v>0.53</v>
      </c>
    </row>
    <row r="769" spans="1:4">
      <c r="A769" s="82">
        <v>57</v>
      </c>
      <c r="B769" s="82" t="s">
        <v>1471</v>
      </c>
      <c r="C769" s="82">
        <v>1</v>
      </c>
      <c r="D769" s="82">
        <v>0.53</v>
      </c>
    </row>
    <row r="770" spans="1:4" ht="51">
      <c r="A770" s="82">
        <v>58</v>
      </c>
      <c r="B770" s="82" t="s">
        <v>1484</v>
      </c>
      <c r="C770" s="82">
        <v>1</v>
      </c>
      <c r="D770" s="82">
        <v>0.53</v>
      </c>
    </row>
    <row r="771" spans="1:4" ht="51">
      <c r="A771" s="82">
        <v>59</v>
      </c>
      <c r="B771" s="82" t="s">
        <v>1484</v>
      </c>
      <c r="C771" s="82">
        <v>3</v>
      </c>
      <c r="D771" s="82">
        <v>1.6</v>
      </c>
    </row>
    <row r="772" spans="1:4">
      <c r="A772" s="82">
        <v>60</v>
      </c>
      <c r="B772" s="82" t="s">
        <v>1486</v>
      </c>
      <c r="C772" s="82">
        <v>2</v>
      </c>
      <c r="D772" s="82">
        <v>1.07</v>
      </c>
    </row>
    <row r="773" spans="1:4">
      <c r="A773" s="82">
        <v>61</v>
      </c>
      <c r="B773" s="82" t="s">
        <v>1495</v>
      </c>
      <c r="C773" s="82">
        <v>1</v>
      </c>
      <c r="D773" s="82">
        <v>0.53</v>
      </c>
    </row>
    <row r="774" spans="1:4">
      <c r="A774" s="82">
        <v>62</v>
      </c>
      <c r="B774" s="82" t="s">
        <v>1501</v>
      </c>
      <c r="C774" s="82">
        <v>1</v>
      </c>
      <c r="D774" s="82">
        <v>0.53</v>
      </c>
    </row>
    <row r="775" spans="1:4">
      <c r="A775" s="82">
        <v>63</v>
      </c>
      <c r="B775" s="82" t="s">
        <v>1507</v>
      </c>
      <c r="C775" s="82">
        <v>1</v>
      </c>
      <c r="D775" s="82">
        <v>0.53</v>
      </c>
    </row>
    <row r="776" spans="1:4">
      <c r="A776" s="82">
        <v>64</v>
      </c>
      <c r="B776" s="82" t="s">
        <v>1513</v>
      </c>
      <c r="C776" s="82">
        <v>1</v>
      </c>
      <c r="D776" s="82">
        <v>0.53</v>
      </c>
    </row>
    <row r="777" spans="1:4">
      <c r="A777" s="82">
        <v>65</v>
      </c>
      <c r="B777" s="82" t="s">
        <v>119</v>
      </c>
      <c r="C777" s="82">
        <v>8</v>
      </c>
      <c r="D777" s="82">
        <v>4.28</v>
      </c>
    </row>
    <row r="778" spans="1:4">
      <c r="A778" s="82">
        <v>66</v>
      </c>
      <c r="B778" s="82" t="s">
        <v>1515</v>
      </c>
      <c r="C778" s="82">
        <v>1</v>
      </c>
      <c r="D778" s="82">
        <v>0.53</v>
      </c>
    </row>
    <row r="779" spans="1:4">
      <c r="A779" s="82">
        <v>67</v>
      </c>
      <c r="B779" s="82" t="s">
        <v>1526</v>
      </c>
      <c r="C779" s="82">
        <v>6</v>
      </c>
      <c r="D779" s="82">
        <v>3.21</v>
      </c>
    </row>
    <row r="780" spans="1:4">
      <c r="A780" s="82">
        <v>68</v>
      </c>
      <c r="B780" s="82" t="s">
        <v>1541</v>
      </c>
      <c r="C780" s="82">
        <v>1</v>
      </c>
      <c r="D780" s="82">
        <v>0.53</v>
      </c>
    </row>
    <row r="781" spans="1:4">
      <c r="A781" s="82">
        <v>69</v>
      </c>
      <c r="B781" s="82" t="s">
        <v>1544</v>
      </c>
      <c r="C781" s="82">
        <v>1</v>
      </c>
      <c r="D781" s="82">
        <v>0.53</v>
      </c>
    </row>
    <row r="782" spans="1:4">
      <c r="A782" s="82">
        <v>70</v>
      </c>
      <c r="B782" s="82" t="s">
        <v>1555</v>
      </c>
      <c r="C782" s="82">
        <v>1</v>
      </c>
      <c r="D782" s="82">
        <v>0.53</v>
      </c>
    </row>
    <row r="783" spans="1:4">
      <c r="A783" s="82">
        <v>71</v>
      </c>
      <c r="B783" s="82" t="s">
        <v>1556</v>
      </c>
      <c r="C783" s="82">
        <v>1</v>
      </c>
      <c r="D783" s="82">
        <v>0.53</v>
      </c>
    </row>
    <row r="784" spans="1:4">
      <c r="A784" s="82">
        <v>72</v>
      </c>
      <c r="B784" s="82" t="s">
        <v>1568</v>
      </c>
      <c r="C784" s="82">
        <v>1</v>
      </c>
      <c r="D784" s="82">
        <v>0.53</v>
      </c>
    </row>
    <row r="785" spans="1:4">
      <c r="A785" s="82">
        <v>73</v>
      </c>
      <c r="B785" s="82" t="s">
        <v>1569</v>
      </c>
      <c r="C785" s="82">
        <v>1</v>
      </c>
      <c r="D785" s="82">
        <v>0.53</v>
      </c>
    </row>
    <row r="786" spans="1:4">
      <c r="A786" s="82">
        <v>74</v>
      </c>
      <c r="B786" s="82" t="s">
        <v>1884</v>
      </c>
      <c r="C786" s="82">
        <v>1</v>
      </c>
      <c r="D786" s="82">
        <v>0.53</v>
      </c>
    </row>
    <row r="787" spans="1:4">
      <c r="A787" s="82">
        <v>75</v>
      </c>
      <c r="B787" s="82" t="s">
        <v>1578</v>
      </c>
      <c r="C787" s="82">
        <v>1</v>
      </c>
      <c r="D787" s="82">
        <v>0.53</v>
      </c>
    </row>
    <row r="788" spans="1:4">
      <c r="A788" s="82">
        <v>76</v>
      </c>
      <c r="B788" s="82" t="s">
        <v>1594</v>
      </c>
      <c r="C788" s="82">
        <v>1</v>
      </c>
      <c r="D788" s="82">
        <v>0.53</v>
      </c>
    </row>
    <row r="789" spans="1:4">
      <c r="A789" s="82">
        <v>77</v>
      </c>
      <c r="B789" s="82" t="s">
        <v>1606</v>
      </c>
      <c r="C789" s="82">
        <v>1</v>
      </c>
      <c r="D789" s="82">
        <v>0.53</v>
      </c>
    </row>
    <row r="790" spans="1:4">
      <c r="A790" s="82">
        <v>78</v>
      </c>
      <c r="B790" s="82" t="s">
        <v>1619</v>
      </c>
      <c r="C790" s="82">
        <v>1</v>
      </c>
      <c r="D790" s="82">
        <v>0.53</v>
      </c>
    </row>
    <row r="791" spans="1:4">
      <c r="A791" s="82">
        <v>79</v>
      </c>
      <c r="B791" s="82" t="s">
        <v>1632</v>
      </c>
      <c r="C791" s="82">
        <v>1</v>
      </c>
      <c r="D791" s="82">
        <v>0.53</v>
      </c>
    </row>
    <row r="792" spans="1:4">
      <c r="A792" s="82">
        <v>80</v>
      </c>
      <c r="B792" s="82" t="s">
        <v>1644</v>
      </c>
      <c r="C792" s="82">
        <v>1</v>
      </c>
      <c r="D792" s="82">
        <v>0.53</v>
      </c>
    </row>
    <row r="793" spans="1:4">
      <c r="A793" s="82">
        <v>81</v>
      </c>
      <c r="B793" s="82" t="s">
        <v>1645</v>
      </c>
      <c r="C793" s="82">
        <v>1</v>
      </c>
      <c r="D793" s="82">
        <v>0.53</v>
      </c>
    </row>
    <row r="794" spans="1:4">
      <c r="A794" s="82">
        <v>82</v>
      </c>
      <c r="B794" s="82" t="s">
        <v>1656</v>
      </c>
      <c r="C794" s="82">
        <v>1</v>
      </c>
      <c r="D794" s="82">
        <v>0.53</v>
      </c>
    </row>
    <row r="795" spans="1:4">
      <c r="A795" s="82">
        <v>83</v>
      </c>
      <c r="B795" s="82" t="s">
        <v>1663</v>
      </c>
      <c r="C795" s="82">
        <v>1</v>
      </c>
      <c r="D795" s="82">
        <v>0.53</v>
      </c>
    </row>
    <row r="796" spans="1:4">
      <c r="A796" s="82">
        <v>84</v>
      </c>
      <c r="B796" s="82" t="s">
        <v>1664</v>
      </c>
      <c r="C796" s="82">
        <v>1</v>
      </c>
      <c r="D796" s="82">
        <v>0.53</v>
      </c>
    </row>
    <row r="797" spans="1:4">
      <c r="A797" s="82">
        <v>85</v>
      </c>
      <c r="B797" s="82" t="s">
        <v>1677</v>
      </c>
      <c r="C797" s="82">
        <v>1</v>
      </c>
      <c r="D797" s="82">
        <v>0.53</v>
      </c>
    </row>
    <row r="798" spans="1:4">
      <c r="A798" s="82">
        <v>86</v>
      </c>
      <c r="B798" s="82" t="s">
        <v>1678</v>
      </c>
      <c r="C798" s="82">
        <v>1</v>
      </c>
      <c r="D798" s="82">
        <v>0.53</v>
      </c>
    </row>
    <row r="799" spans="1:4">
      <c r="A799" s="82">
        <v>87</v>
      </c>
      <c r="B799" s="82" t="s">
        <v>1048</v>
      </c>
      <c r="C799" s="82">
        <v>1</v>
      </c>
      <c r="D799" s="82">
        <v>0.53</v>
      </c>
    </row>
    <row r="800" spans="1:4">
      <c r="A800" s="82">
        <v>88</v>
      </c>
      <c r="B800" s="82" t="s">
        <v>1692</v>
      </c>
      <c r="C800" s="82">
        <v>1</v>
      </c>
      <c r="D800" s="82">
        <v>0.53</v>
      </c>
    </row>
    <row r="801" spans="1:4" ht="25.5">
      <c r="A801" s="82">
        <v>89</v>
      </c>
      <c r="B801" s="82" t="s">
        <v>1716</v>
      </c>
      <c r="C801" s="82">
        <v>1</v>
      </c>
      <c r="D801" s="82">
        <v>0.53</v>
      </c>
    </row>
    <row r="802" spans="1:4">
      <c r="A802" s="82">
        <v>90</v>
      </c>
      <c r="B802" s="82" t="s">
        <v>1722</v>
      </c>
      <c r="C802" s="82">
        <v>1</v>
      </c>
      <c r="D802" s="82">
        <v>0.53</v>
      </c>
    </row>
    <row r="803" spans="1:4">
      <c r="A803" s="82">
        <v>91</v>
      </c>
      <c r="B803" s="82" t="s">
        <v>1723</v>
      </c>
      <c r="C803" s="82">
        <v>1</v>
      </c>
      <c r="D803" s="82">
        <v>0.53</v>
      </c>
    </row>
    <row r="804" spans="1:4">
      <c r="A804" s="82">
        <v>92</v>
      </c>
      <c r="B804" s="82" t="s">
        <v>1726</v>
      </c>
      <c r="C804" s="82">
        <v>1</v>
      </c>
      <c r="D804" s="82">
        <v>0.53</v>
      </c>
    </row>
    <row r="805" spans="1:4">
      <c r="A805" s="82">
        <v>93</v>
      </c>
      <c r="B805" s="82" t="s">
        <v>1736</v>
      </c>
      <c r="C805" s="82">
        <v>1</v>
      </c>
      <c r="D805" s="82">
        <v>0.53</v>
      </c>
    </row>
    <row r="806" spans="1:4">
      <c r="A806" s="82">
        <v>94</v>
      </c>
      <c r="B806" s="82" t="s">
        <v>1745</v>
      </c>
      <c r="C806" s="82">
        <v>1</v>
      </c>
      <c r="D806" s="82">
        <v>0.53</v>
      </c>
    </row>
    <row r="807" spans="1:4">
      <c r="A807" s="82">
        <v>95</v>
      </c>
      <c r="B807" s="82" t="s">
        <v>1747</v>
      </c>
      <c r="C807" s="82">
        <v>1</v>
      </c>
      <c r="D807" s="82">
        <v>0.53</v>
      </c>
    </row>
    <row r="808" spans="1:4">
      <c r="A808" s="82">
        <v>96</v>
      </c>
      <c r="B808" s="82" t="s">
        <v>1172</v>
      </c>
      <c r="C808" s="82">
        <v>1</v>
      </c>
      <c r="D808" s="82">
        <v>0.53</v>
      </c>
    </row>
    <row r="810" spans="1:4" ht="18.75">
      <c r="A810" s="105" t="s">
        <v>1854</v>
      </c>
      <c r="B810" s="105"/>
      <c r="C810" s="105"/>
      <c r="D810" s="105"/>
    </row>
    <row r="811" spans="1:4" ht="15.75">
      <c r="A811" s="83" t="s">
        <v>1180</v>
      </c>
      <c r="B811" s="84"/>
      <c r="C811" s="84"/>
      <c r="D811" s="84"/>
    </row>
    <row r="812" spans="1:4" ht="38.25">
      <c r="A812" s="81" t="s">
        <v>1</v>
      </c>
      <c r="B812" s="81" t="s">
        <v>2</v>
      </c>
      <c r="C812" s="81" t="s">
        <v>3</v>
      </c>
      <c r="D812" s="81" t="s">
        <v>4</v>
      </c>
    </row>
    <row r="813" spans="1:4">
      <c r="A813" s="82">
        <v>1</v>
      </c>
      <c r="B813" s="82" t="s">
        <v>42</v>
      </c>
      <c r="C813" s="82">
        <v>2</v>
      </c>
      <c r="D813" s="82">
        <v>6.9</v>
      </c>
    </row>
    <row r="814" spans="1:4">
      <c r="A814" s="82">
        <v>2</v>
      </c>
      <c r="B814" s="82" t="s">
        <v>43</v>
      </c>
      <c r="C814" s="82">
        <v>4</v>
      </c>
      <c r="D814" s="82">
        <v>13.79</v>
      </c>
    </row>
    <row r="815" spans="1:4">
      <c r="A815" s="82">
        <v>3</v>
      </c>
      <c r="B815" s="82" t="s">
        <v>1202</v>
      </c>
      <c r="C815" s="82">
        <v>1</v>
      </c>
      <c r="D815" s="82">
        <v>3.45</v>
      </c>
    </row>
    <row r="816" spans="1:4">
      <c r="A816" s="82">
        <v>4</v>
      </c>
      <c r="B816" s="82" t="s">
        <v>409</v>
      </c>
      <c r="C816" s="82">
        <v>1</v>
      </c>
      <c r="D816" s="82">
        <v>3.45</v>
      </c>
    </row>
    <row r="817" spans="1:4">
      <c r="A817" s="82">
        <v>5</v>
      </c>
      <c r="B817" s="82" t="s">
        <v>1323</v>
      </c>
      <c r="C817" s="82">
        <v>1</v>
      </c>
      <c r="D817" s="82">
        <v>3.45</v>
      </c>
    </row>
    <row r="818" spans="1:4">
      <c r="A818" s="82">
        <v>6</v>
      </c>
      <c r="B818" s="82" t="s">
        <v>96</v>
      </c>
      <c r="C818" s="82">
        <v>1</v>
      </c>
      <c r="D818" s="82">
        <v>3.45</v>
      </c>
    </row>
    <row r="819" spans="1:4">
      <c r="A819" s="82">
        <v>7</v>
      </c>
      <c r="B819" s="82" t="s">
        <v>1380</v>
      </c>
      <c r="C819" s="82">
        <v>1</v>
      </c>
      <c r="D819" s="82">
        <v>3.45</v>
      </c>
    </row>
    <row r="820" spans="1:4">
      <c r="A820" s="82">
        <v>8</v>
      </c>
      <c r="B820" s="82" t="s">
        <v>1480</v>
      </c>
      <c r="C820" s="82">
        <v>1</v>
      </c>
      <c r="D820" s="82">
        <v>3.45</v>
      </c>
    </row>
    <row r="821" spans="1:4">
      <c r="A821" s="82">
        <v>9</v>
      </c>
      <c r="B821" s="82" t="s">
        <v>1498</v>
      </c>
      <c r="C821" s="82">
        <v>1</v>
      </c>
      <c r="D821" s="82">
        <v>3.45</v>
      </c>
    </row>
    <row r="822" spans="1:4">
      <c r="A822" s="82">
        <v>10</v>
      </c>
      <c r="B822" s="82" t="s">
        <v>1502</v>
      </c>
      <c r="C822" s="82">
        <v>1</v>
      </c>
      <c r="D822" s="82">
        <v>3.45</v>
      </c>
    </row>
    <row r="823" spans="1:4">
      <c r="A823" s="82">
        <v>11</v>
      </c>
      <c r="B823" s="82" t="s">
        <v>119</v>
      </c>
      <c r="C823" s="82">
        <v>5</v>
      </c>
      <c r="D823" s="82">
        <v>17.239999999999998</v>
      </c>
    </row>
    <row r="824" spans="1:4">
      <c r="A824" s="82">
        <v>12</v>
      </c>
      <c r="B824" s="82" t="s">
        <v>1521</v>
      </c>
      <c r="C824" s="82">
        <v>1</v>
      </c>
      <c r="D824" s="82">
        <v>3.45</v>
      </c>
    </row>
    <row r="825" spans="1:4">
      <c r="A825" s="82">
        <v>13</v>
      </c>
      <c r="B825" s="82" t="s">
        <v>1524</v>
      </c>
      <c r="C825" s="82">
        <v>1</v>
      </c>
      <c r="D825" s="82">
        <v>3.45</v>
      </c>
    </row>
    <row r="826" spans="1:4">
      <c r="A826" s="82">
        <v>14</v>
      </c>
      <c r="B826" s="82" t="s">
        <v>1526</v>
      </c>
      <c r="C826" s="82">
        <v>1</v>
      </c>
      <c r="D826" s="82">
        <v>3.45</v>
      </c>
    </row>
    <row r="827" spans="1:4">
      <c r="A827" s="82">
        <v>15</v>
      </c>
      <c r="B827" s="82" t="s">
        <v>1547</v>
      </c>
      <c r="C827" s="82">
        <v>1</v>
      </c>
      <c r="D827" s="82">
        <v>3.45</v>
      </c>
    </row>
    <row r="828" spans="1:4">
      <c r="A828" s="82">
        <v>16</v>
      </c>
      <c r="B828" s="82" t="s">
        <v>288</v>
      </c>
      <c r="C828" s="82">
        <v>1</v>
      </c>
      <c r="D828" s="82">
        <v>3.45</v>
      </c>
    </row>
    <row r="829" spans="1:4">
      <c r="A829" s="82">
        <v>17</v>
      </c>
      <c r="B829" s="82" t="s">
        <v>122</v>
      </c>
      <c r="C829" s="82">
        <v>1</v>
      </c>
      <c r="D829" s="82">
        <v>3.45</v>
      </c>
    </row>
    <row r="830" spans="1:4">
      <c r="A830" s="82">
        <v>18</v>
      </c>
      <c r="B830" s="82" t="s">
        <v>1646</v>
      </c>
      <c r="C830" s="82">
        <v>1</v>
      </c>
      <c r="D830" s="82">
        <v>3.45</v>
      </c>
    </row>
    <row r="831" spans="1:4">
      <c r="A831" s="82">
        <v>19</v>
      </c>
      <c r="B831" s="82" t="s">
        <v>1676</v>
      </c>
      <c r="C831" s="82">
        <v>1</v>
      </c>
      <c r="D831" s="82">
        <v>3.45</v>
      </c>
    </row>
    <row r="832" spans="1:4">
      <c r="A832" s="82">
        <v>20</v>
      </c>
      <c r="B832" s="82" t="s">
        <v>1717</v>
      </c>
      <c r="C832" s="82">
        <v>1</v>
      </c>
      <c r="D832" s="82">
        <v>3.45</v>
      </c>
    </row>
    <row r="833" spans="1:4">
      <c r="A833" s="82">
        <v>21</v>
      </c>
      <c r="B833" s="82" t="s">
        <v>1734</v>
      </c>
      <c r="C833" s="82">
        <v>1</v>
      </c>
      <c r="D833" s="82">
        <v>3.45</v>
      </c>
    </row>
    <row r="835" spans="1:4" ht="18.75">
      <c r="A835" s="105" t="s">
        <v>1855</v>
      </c>
      <c r="B835" s="105"/>
      <c r="C835" s="105"/>
      <c r="D835" s="105"/>
    </row>
    <row r="836" spans="1:4" ht="15.75">
      <c r="A836" s="83" t="s">
        <v>1180</v>
      </c>
      <c r="B836" s="84"/>
      <c r="C836" s="84"/>
      <c r="D836" s="84"/>
    </row>
    <row r="837" spans="1:4" ht="38.25">
      <c r="A837" s="81" t="s">
        <v>1</v>
      </c>
      <c r="B837" s="81" t="s">
        <v>2</v>
      </c>
      <c r="C837" s="81" t="s">
        <v>3</v>
      </c>
      <c r="D837" s="81" t="s">
        <v>4</v>
      </c>
    </row>
    <row r="838" spans="1:4">
      <c r="A838" s="82">
        <v>1</v>
      </c>
      <c r="B838" s="82" t="s">
        <v>1188</v>
      </c>
      <c r="C838" s="82">
        <v>1</v>
      </c>
      <c r="D838" s="82">
        <v>0.59</v>
      </c>
    </row>
    <row r="839" spans="1:4">
      <c r="A839" s="82">
        <v>2</v>
      </c>
      <c r="B839" s="82" t="s">
        <v>42</v>
      </c>
      <c r="C839" s="82">
        <v>4</v>
      </c>
      <c r="D839" s="82">
        <v>2.37</v>
      </c>
    </row>
    <row r="840" spans="1:4">
      <c r="A840" s="82">
        <v>3</v>
      </c>
      <c r="B840" s="82" t="s">
        <v>43</v>
      </c>
      <c r="C840" s="82">
        <v>3</v>
      </c>
      <c r="D840" s="82">
        <v>1.78</v>
      </c>
    </row>
    <row r="841" spans="1:4">
      <c r="A841" s="82">
        <v>4</v>
      </c>
      <c r="B841" s="82" t="s">
        <v>331</v>
      </c>
      <c r="C841" s="82">
        <v>2</v>
      </c>
      <c r="D841" s="82">
        <v>1.18</v>
      </c>
    </row>
    <row r="842" spans="1:4">
      <c r="A842" s="82">
        <v>5</v>
      </c>
      <c r="B842" s="82" t="s">
        <v>44</v>
      </c>
      <c r="C842" s="82">
        <v>2</v>
      </c>
      <c r="D842" s="82">
        <v>1.18</v>
      </c>
    </row>
    <row r="843" spans="1:4">
      <c r="A843" s="82">
        <v>6</v>
      </c>
      <c r="B843" s="82" t="s">
        <v>1194</v>
      </c>
      <c r="C843" s="82">
        <v>1</v>
      </c>
      <c r="D843" s="82">
        <v>0.59</v>
      </c>
    </row>
    <row r="844" spans="1:4">
      <c r="A844" s="82">
        <v>7</v>
      </c>
      <c r="B844" s="82" t="s">
        <v>1199</v>
      </c>
      <c r="C844" s="82">
        <v>1</v>
      </c>
      <c r="D844" s="82">
        <v>0.59</v>
      </c>
    </row>
    <row r="845" spans="1:4">
      <c r="A845" s="82">
        <v>8</v>
      </c>
      <c r="B845" s="82" t="s">
        <v>1200</v>
      </c>
      <c r="C845" s="82">
        <v>1</v>
      </c>
      <c r="D845" s="82">
        <v>0.59</v>
      </c>
    </row>
    <row r="846" spans="1:4">
      <c r="A846" s="82">
        <v>9</v>
      </c>
      <c r="B846" s="82" t="s">
        <v>1227</v>
      </c>
      <c r="C846" s="82">
        <v>1</v>
      </c>
      <c r="D846" s="82">
        <v>0.59</v>
      </c>
    </row>
    <row r="847" spans="1:4">
      <c r="A847" s="82">
        <v>10</v>
      </c>
      <c r="B847" s="82" t="s">
        <v>1228</v>
      </c>
      <c r="C847" s="82">
        <v>1</v>
      </c>
      <c r="D847" s="82">
        <v>0.59</v>
      </c>
    </row>
    <row r="848" spans="1:4">
      <c r="A848" s="82">
        <v>11</v>
      </c>
      <c r="B848" s="82" t="s">
        <v>182</v>
      </c>
      <c r="C848" s="82">
        <v>5</v>
      </c>
      <c r="D848" s="82">
        <v>2.96</v>
      </c>
    </row>
    <row r="849" spans="1:4">
      <c r="A849" s="82">
        <v>12</v>
      </c>
      <c r="B849" s="82" t="s">
        <v>1236</v>
      </c>
      <c r="C849" s="82">
        <v>1</v>
      </c>
      <c r="D849" s="82">
        <v>0.59</v>
      </c>
    </row>
    <row r="850" spans="1:4">
      <c r="A850" s="82">
        <v>13</v>
      </c>
      <c r="B850" s="82" t="s">
        <v>1239</v>
      </c>
      <c r="C850" s="82">
        <v>1</v>
      </c>
      <c r="D850" s="82">
        <v>0.59</v>
      </c>
    </row>
    <row r="851" spans="1:4">
      <c r="A851" s="82">
        <v>14</v>
      </c>
      <c r="B851" s="82" t="s">
        <v>1242</v>
      </c>
      <c r="C851" s="82">
        <v>1</v>
      </c>
      <c r="D851" s="82">
        <v>0.59</v>
      </c>
    </row>
    <row r="852" spans="1:4">
      <c r="A852" s="82">
        <v>15</v>
      </c>
      <c r="B852" s="82" t="s">
        <v>184</v>
      </c>
      <c r="C852" s="82">
        <v>1</v>
      </c>
      <c r="D852" s="82">
        <v>0.59</v>
      </c>
    </row>
    <row r="853" spans="1:4">
      <c r="A853" s="82">
        <v>16</v>
      </c>
      <c r="B853" s="82" t="s">
        <v>1244</v>
      </c>
      <c r="C853" s="82">
        <v>1</v>
      </c>
      <c r="D853" s="82">
        <v>0.59</v>
      </c>
    </row>
    <row r="854" spans="1:4">
      <c r="A854" s="82">
        <v>17</v>
      </c>
      <c r="B854" s="82" t="s">
        <v>1255</v>
      </c>
      <c r="C854" s="82">
        <v>1</v>
      </c>
      <c r="D854" s="82">
        <v>0.59</v>
      </c>
    </row>
    <row r="855" spans="1:4">
      <c r="A855" s="82">
        <v>18</v>
      </c>
      <c r="B855" s="82" t="s">
        <v>1259</v>
      </c>
      <c r="C855" s="82">
        <v>1</v>
      </c>
      <c r="D855" s="82">
        <v>0.59</v>
      </c>
    </row>
    <row r="856" spans="1:4">
      <c r="A856" s="82">
        <v>19</v>
      </c>
      <c r="B856" s="82" t="s">
        <v>425</v>
      </c>
      <c r="C856" s="82">
        <v>1</v>
      </c>
      <c r="D856" s="82">
        <v>0.59</v>
      </c>
    </row>
    <row r="857" spans="1:4" ht="76.5">
      <c r="A857" s="82">
        <v>20</v>
      </c>
      <c r="B857" s="82" t="s">
        <v>1266</v>
      </c>
      <c r="C857" s="82">
        <v>1</v>
      </c>
      <c r="D857" s="82">
        <v>0.59</v>
      </c>
    </row>
    <row r="858" spans="1:4">
      <c r="A858" s="82">
        <v>21</v>
      </c>
      <c r="B858" s="82" t="s">
        <v>1271</v>
      </c>
      <c r="C858" s="82">
        <v>1</v>
      </c>
      <c r="D858" s="82">
        <v>0.59</v>
      </c>
    </row>
    <row r="859" spans="1:4">
      <c r="A859" s="82">
        <v>22</v>
      </c>
      <c r="B859" s="82" t="s">
        <v>1273</v>
      </c>
      <c r="C859" s="82">
        <v>1</v>
      </c>
      <c r="D859" s="82">
        <v>0.59</v>
      </c>
    </row>
    <row r="860" spans="1:4">
      <c r="A860" s="82">
        <v>23</v>
      </c>
      <c r="B860" s="82" t="s">
        <v>1275</v>
      </c>
      <c r="C860" s="82">
        <v>1</v>
      </c>
      <c r="D860" s="82">
        <v>0.59</v>
      </c>
    </row>
    <row r="861" spans="1:4">
      <c r="A861" s="82">
        <v>24</v>
      </c>
      <c r="B861" s="82" t="s">
        <v>1278</v>
      </c>
      <c r="C861" s="82">
        <v>1</v>
      </c>
      <c r="D861" s="82">
        <v>0.59</v>
      </c>
    </row>
    <row r="862" spans="1:4">
      <c r="A862" s="82">
        <v>25</v>
      </c>
      <c r="B862" s="82" t="s">
        <v>1279</v>
      </c>
      <c r="C862" s="82">
        <v>2</v>
      </c>
      <c r="D862" s="82">
        <v>1.18</v>
      </c>
    </row>
    <row r="863" spans="1:4">
      <c r="A863" s="82">
        <v>26</v>
      </c>
      <c r="B863" s="82" t="s">
        <v>1280</v>
      </c>
      <c r="C863" s="82">
        <v>2</v>
      </c>
      <c r="D863" s="82">
        <v>1.18</v>
      </c>
    </row>
    <row r="864" spans="1:4">
      <c r="A864" s="82">
        <v>27</v>
      </c>
      <c r="B864" s="82" t="s">
        <v>1281</v>
      </c>
      <c r="C864" s="82">
        <v>1</v>
      </c>
      <c r="D864" s="82">
        <v>0.59</v>
      </c>
    </row>
    <row r="865" spans="1:4">
      <c r="A865" s="82">
        <v>28</v>
      </c>
      <c r="B865" s="82" t="s">
        <v>1286</v>
      </c>
      <c r="C865" s="82">
        <v>2</v>
      </c>
      <c r="D865" s="82">
        <v>1.18</v>
      </c>
    </row>
    <row r="866" spans="1:4">
      <c r="A866" s="82">
        <v>29</v>
      </c>
      <c r="B866" s="82" t="s">
        <v>1295</v>
      </c>
      <c r="C866" s="82">
        <v>1</v>
      </c>
      <c r="D866" s="82">
        <v>0.59</v>
      </c>
    </row>
    <row r="867" spans="1:4">
      <c r="A867" s="82">
        <v>30</v>
      </c>
      <c r="B867" s="82" t="s">
        <v>1885</v>
      </c>
      <c r="C867" s="82">
        <v>1</v>
      </c>
      <c r="D867" s="82">
        <v>0.59</v>
      </c>
    </row>
    <row r="868" spans="1:4">
      <c r="A868" s="82">
        <v>31</v>
      </c>
      <c r="B868" s="82" t="s">
        <v>1300</v>
      </c>
      <c r="C868" s="82">
        <v>1</v>
      </c>
      <c r="D868" s="82">
        <v>0.59</v>
      </c>
    </row>
    <row r="869" spans="1:4">
      <c r="A869" s="82">
        <v>32</v>
      </c>
      <c r="B869" s="82" t="s">
        <v>1303</v>
      </c>
      <c r="C869" s="82">
        <v>1</v>
      </c>
      <c r="D869" s="82">
        <v>0.59</v>
      </c>
    </row>
    <row r="870" spans="1:4">
      <c r="A870" s="82">
        <v>33</v>
      </c>
      <c r="B870" s="82" t="s">
        <v>1316</v>
      </c>
      <c r="C870" s="82">
        <v>2</v>
      </c>
      <c r="D870" s="82">
        <v>1.18</v>
      </c>
    </row>
    <row r="871" spans="1:4">
      <c r="A871" s="82">
        <v>34</v>
      </c>
      <c r="B871" s="82" t="s">
        <v>1318</v>
      </c>
      <c r="C871" s="82">
        <v>1</v>
      </c>
      <c r="D871" s="82">
        <v>0.59</v>
      </c>
    </row>
    <row r="872" spans="1:4">
      <c r="A872" s="82">
        <v>35</v>
      </c>
      <c r="B872" s="82" t="s">
        <v>1886</v>
      </c>
      <c r="C872" s="82">
        <v>1</v>
      </c>
      <c r="D872" s="82">
        <v>0.59</v>
      </c>
    </row>
    <row r="873" spans="1:4">
      <c r="A873" s="82">
        <v>36</v>
      </c>
      <c r="B873" s="82" t="s">
        <v>1325</v>
      </c>
      <c r="C873" s="82">
        <v>1</v>
      </c>
      <c r="D873" s="82">
        <v>0.59</v>
      </c>
    </row>
    <row r="874" spans="1:4">
      <c r="A874" s="82">
        <v>37</v>
      </c>
      <c r="B874" s="82" t="s">
        <v>1335</v>
      </c>
      <c r="C874" s="82">
        <v>1</v>
      </c>
      <c r="D874" s="82">
        <v>0.59</v>
      </c>
    </row>
    <row r="875" spans="1:4">
      <c r="A875" s="82">
        <v>38</v>
      </c>
      <c r="B875" s="82" t="s">
        <v>1887</v>
      </c>
      <c r="C875" s="82">
        <v>1</v>
      </c>
      <c r="D875" s="82">
        <v>0.59</v>
      </c>
    </row>
    <row r="876" spans="1:4">
      <c r="A876" s="82">
        <v>39</v>
      </c>
      <c r="B876" s="82" t="s">
        <v>1339</v>
      </c>
      <c r="C876" s="82">
        <v>1</v>
      </c>
      <c r="D876" s="82">
        <v>0.59</v>
      </c>
    </row>
    <row r="877" spans="1:4">
      <c r="A877" s="82">
        <v>40</v>
      </c>
      <c r="B877" s="82" t="s">
        <v>1340</v>
      </c>
      <c r="C877" s="82">
        <v>1</v>
      </c>
      <c r="D877" s="82">
        <v>0.59</v>
      </c>
    </row>
    <row r="878" spans="1:4">
      <c r="A878" s="82">
        <v>41</v>
      </c>
      <c r="B878" s="82" t="s">
        <v>1349</v>
      </c>
      <c r="C878" s="82">
        <v>1</v>
      </c>
      <c r="D878" s="82">
        <v>0.59</v>
      </c>
    </row>
    <row r="879" spans="1:4">
      <c r="A879" s="82">
        <v>42</v>
      </c>
      <c r="B879" s="82" t="s">
        <v>1350</v>
      </c>
      <c r="C879" s="82">
        <v>1</v>
      </c>
      <c r="D879" s="82">
        <v>0.59</v>
      </c>
    </row>
    <row r="880" spans="1:4">
      <c r="A880" s="82">
        <v>43</v>
      </c>
      <c r="B880" s="82" t="s">
        <v>1355</v>
      </c>
      <c r="C880" s="82">
        <v>1</v>
      </c>
      <c r="D880" s="82">
        <v>0.59</v>
      </c>
    </row>
    <row r="881" spans="1:4">
      <c r="A881" s="82">
        <v>44</v>
      </c>
      <c r="B881" s="82" t="s">
        <v>94</v>
      </c>
      <c r="C881" s="82">
        <v>3</v>
      </c>
      <c r="D881" s="82">
        <v>1.78</v>
      </c>
    </row>
    <row r="882" spans="1:4">
      <c r="A882" s="82">
        <v>45</v>
      </c>
      <c r="B882" s="82" t="s">
        <v>96</v>
      </c>
      <c r="C882" s="82">
        <v>13</v>
      </c>
      <c r="D882" s="82">
        <v>7.69</v>
      </c>
    </row>
    <row r="883" spans="1:4">
      <c r="A883" s="82">
        <v>46</v>
      </c>
      <c r="B883" s="82" t="s">
        <v>101</v>
      </c>
      <c r="C883" s="82">
        <v>1</v>
      </c>
      <c r="D883" s="82">
        <v>0.59</v>
      </c>
    </row>
    <row r="884" spans="1:4" ht="25.5">
      <c r="A884" s="82">
        <v>47</v>
      </c>
      <c r="B884" s="82" t="s">
        <v>1374</v>
      </c>
      <c r="C884" s="82">
        <v>1</v>
      </c>
      <c r="D884" s="82">
        <v>0.59</v>
      </c>
    </row>
    <row r="885" spans="1:4">
      <c r="A885" s="82">
        <v>48</v>
      </c>
      <c r="B885" s="82" t="s">
        <v>1377</v>
      </c>
      <c r="C885" s="82">
        <v>1</v>
      </c>
      <c r="D885" s="82">
        <v>0.59</v>
      </c>
    </row>
    <row r="886" spans="1:4">
      <c r="A886" s="82">
        <v>49</v>
      </c>
      <c r="B886" s="82" t="s">
        <v>1381</v>
      </c>
      <c r="C886" s="82">
        <v>1</v>
      </c>
      <c r="D886" s="82">
        <v>0.59</v>
      </c>
    </row>
    <row r="887" spans="1:4">
      <c r="A887" s="82">
        <v>50</v>
      </c>
      <c r="B887" s="82" t="s">
        <v>1400</v>
      </c>
      <c r="C887" s="82">
        <v>1</v>
      </c>
      <c r="D887" s="82">
        <v>0.59</v>
      </c>
    </row>
    <row r="888" spans="1:4">
      <c r="A888" s="82">
        <v>51</v>
      </c>
      <c r="B888" s="82" t="s">
        <v>1408</v>
      </c>
      <c r="C888" s="82">
        <v>3</v>
      </c>
      <c r="D888" s="82">
        <v>1.78</v>
      </c>
    </row>
    <row r="889" spans="1:4">
      <c r="A889" s="82">
        <v>52</v>
      </c>
      <c r="B889" s="82" t="s">
        <v>1413</v>
      </c>
      <c r="C889" s="82">
        <v>1</v>
      </c>
      <c r="D889" s="82">
        <v>0.59</v>
      </c>
    </row>
    <row r="890" spans="1:4">
      <c r="A890" s="82">
        <v>53</v>
      </c>
      <c r="B890" s="82" t="s">
        <v>1415</v>
      </c>
      <c r="C890" s="82">
        <v>1</v>
      </c>
      <c r="D890" s="82">
        <v>0.59</v>
      </c>
    </row>
    <row r="891" spans="1:4">
      <c r="A891" s="82">
        <v>54</v>
      </c>
      <c r="B891" s="82" t="s">
        <v>1416</v>
      </c>
      <c r="C891" s="82">
        <v>1</v>
      </c>
      <c r="D891" s="82">
        <v>0.59</v>
      </c>
    </row>
    <row r="892" spans="1:4">
      <c r="A892" s="82">
        <v>55</v>
      </c>
      <c r="B892" s="82" t="s">
        <v>1423</v>
      </c>
      <c r="C892" s="82">
        <v>2</v>
      </c>
      <c r="D892" s="82">
        <v>1.18</v>
      </c>
    </row>
    <row r="893" spans="1:4">
      <c r="A893" s="82">
        <v>56</v>
      </c>
      <c r="B893" s="82" t="s">
        <v>1435</v>
      </c>
      <c r="C893" s="82">
        <v>1</v>
      </c>
      <c r="D893" s="82">
        <v>0.59</v>
      </c>
    </row>
    <row r="894" spans="1:4">
      <c r="A894" s="82">
        <v>57</v>
      </c>
      <c r="B894" s="82" t="s">
        <v>1437</v>
      </c>
      <c r="C894" s="82">
        <v>1</v>
      </c>
      <c r="D894" s="82">
        <v>0.59</v>
      </c>
    </row>
    <row r="895" spans="1:4">
      <c r="A895" s="82">
        <v>58</v>
      </c>
      <c r="B895" s="82" t="s">
        <v>1439</v>
      </c>
      <c r="C895" s="82">
        <v>1</v>
      </c>
      <c r="D895" s="82">
        <v>0.59</v>
      </c>
    </row>
    <row r="896" spans="1:4">
      <c r="A896" s="82">
        <v>59</v>
      </c>
      <c r="B896" s="82" t="s">
        <v>1450</v>
      </c>
      <c r="C896" s="82">
        <v>1</v>
      </c>
      <c r="D896" s="82">
        <v>0.59</v>
      </c>
    </row>
    <row r="897" spans="1:4">
      <c r="A897" s="82">
        <v>60</v>
      </c>
      <c r="B897" s="82" t="s">
        <v>1458</v>
      </c>
      <c r="C897" s="82">
        <v>1</v>
      </c>
      <c r="D897" s="82">
        <v>0.59</v>
      </c>
    </row>
    <row r="898" spans="1:4">
      <c r="A898" s="82">
        <v>61</v>
      </c>
      <c r="B898" s="82" t="s">
        <v>1472</v>
      </c>
      <c r="C898" s="82">
        <v>1</v>
      </c>
      <c r="D898" s="82">
        <v>0.59</v>
      </c>
    </row>
    <row r="899" spans="1:4">
      <c r="A899" s="82">
        <v>62</v>
      </c>
      <c r="B899" s="82" t="s">
        <v>1478</v>
      </c>
      <c r="C899" s="82">
        <v>1</v>
      </c>
      <c r="D899" s="82">
        <v>0.59</v>
      </c>
    </row>
    <row r="900" spans="1:4">
      <c r="A900" s="82">
        <v>63</v>
      </c>
      <c r="B900" s="82" t="s">
        <v>1486</v>
      </c>
      <c r="C900" s="82">
        <v>1</v>
      </c>
      <c r="D900" s="82">
        <v>0.59</v>
      </c>
    </row>
    <row r="901" spans="1:4">
      <c r="A901" s="82">
        <v>64</v>
      </c>
      <c r="B901" s="82" t="s">
        <v>1888</v>
      </c>
      <c r="C901" s="82">
        <v>1</v>
      </c>
      <c r="D901" s="82">
        <v>0.59</v>
      </c>
    </row>
    <row r="902" spans="1:4">
      <c r="A902" s="82">
        <v>65</v>
      </c>
      <c r="B902" s="82" t="s">
        <v>1499</v>
      </c>
      <c r="C902" s="82">
        <v>1</v>
      </c>
      <c r="D902" s="82">
        <v>0.59</v>
      </c>
    </row>
    <row r="903" spans="1:4">
      <c r="A903" s="82">
        <v>66</v>
      </c>
      <c r="B903" s="82" t="s">
        <v>1502</v>
      </c>
      <c r="C903" s="82">
        <v>3</v>
      </c>
      <c r="D903" s="82">
        <v>1.78</v>
      </c>
    </row>
    <row r="904" spans="1:4">
      <c r="A904" s="82">
        <v>67</v>
      </c>
      <c r="B904" s="82" t="s">
        <v>1510</v>
      </c>
      <c r="C904" s="82">
        <v>1</v>
      </c>
      <c r="D904" s="82">
        <v>0.59</v>
      </c>
    </row>
    <row r="905" spans="1:4">
      <c r="A905" s="82">
        <v>68</v>
      </c>
      <c r="B905" s="82" t="s">
        <v>119</v>
      </c>
      <c r="C905" s="82">
        <v>13</v>
      </c>
      <c r="D905" s="82">
        <v>7.69</v>
      </c>
    </row>
    <row r="906" spans="1:4">
      <c r="A906" s="82">
        <v>69</v>
      </c>
      <c r="B906" s="82" t="s">
        <v>1516</v>
      </c>
      <c r="C906" s="82">
        <v>1</v>
      </c>
      <c r="D906" s="82">
        <v>0.59</v>
      </c>
    </row>
    <row r="907" spans="1:4">
      <c r="A907" s="82">
        <v>70</v>
      </c>
      <c r="B907" s="82" t="s">
        <v>1518</v>
      </c>
      <c r="C907" s="82">
        <v>1</v>
      </c>
      <c r="D907" s="82">
        <v>0.59</v>
      </c>
    </row>
    <row r="908" spans="1:4">
      <c r="A908" s="82">
        <v>71</v>
      </c>
      <c r="B908" s="82" t="s">
        <v>1526</v>
      </c>
      <c r="C908" s="82">
        <v>3</v>
      </c>
      <c r="D908" s="82">
        <v>1.78</v>
      </c>
    </row>
    <row r="909" spans="1:4">
      <c r="A909" s="82">
        <v>72</v>
      </c>
      <c r="B909" s="82" t="s">
        <v>1532</v>
      </c>
      <c r="C909" s="82">
        <v>1</v>
      </c>
      <c r="D909" s="82">
        <v>0.59</v>
      </c>
    </row>
    <row r="910" spans="1:4">
      <c r="A910" s="82">
        <v>73</v>
      </c>
      <c r="B910" s="82" t="s">
        <v>1534</v>
      </c>
      <c r="C910" s="82">
        <v>1</v>
      </c>
      <c r="D910" s="82">
        <v>0.59</v>
      </c>
    </row>
    <row r="911" spans="1:4">
      <c r="A911" s="82">
        <v>74</v>
      </c>
      <c r="B911" s="82" t="s">
        <v>1535</v>
      </c>
      <c r="C911" s="82">
        <v>1</v>
      </c>
      <c r="D911" s="82">
        <v>0.59</v>
      </c>
    </row>
    <row r="912" spans="1:4">
      <c r="A912" s="82">
        <v>75</v>
      </c>
      <c r="B912" s="82" t="s">
        <v>1889</v>
      </c>
      <c r="C912" s="82">
        <v>1</v>
      </c>
      <c r="D912" s="82">
        <v>0.59</v>
      </c>
    </row>
    <row r="913" spans="1:4">
      <c r="A913" s="82">
        <v>76</v>
      </c>
      <c r="B913" s="82" t="s">
        <v>1539</v>
      </c>
      <c r="C913" s="82">
        <v>1</v>
      </c>
      <c r="D913" s="82">
        <v>0.59</v>
      </c>
    </row>
    <row r="914" spans="1:4">
      <c r="A914" s="82">
        <v>77</v>
      </c>
      <c r="B914" s="82" t="s">
        <v>1547</v>
      </c>
      <c r="C914" s="82">
        <v>1</v>
      </c>
      <c r="D914" s="82">
        <v>0.59</v>
      </c>
    </row>
    <row r="915" spans="1:4">
      <c r="A915" s="82">
        <v>78</v>
      </c>
      <c r="B915" s="82" t="s">
        <v>1549</v>
      </c>
      <c r="C915" s="82">
        <v>1</v>
      </c>
      <c r="D915" s="82">
        <v>0.59</v>
      </c>
    </row>
    <row r="916" spans="1:4">
      <c r="A916" s="82">
        <v>79</v>
      </c>
      <c r="B916" s="82" t="s">
        <v>122</v>
      </c>
      <c r="C916" s="82">
        <v>4</v>
      </c>
      <c r="D916" s="82">
        <v>2.37</v>
      </c>
    </row>
    <row r="917" spans="1:4">
      <c r="A917" s="82">
        <v>80</v>
      </c>
      <c r="B917" s="82" t="s">
        <v>1579</v>
      </c>
      <c r="C917" s="82">
        <v>1</v>
      </c>
      <c r="D917" s="82">
        <v>0.59</v>
      </c>
    </row>
    <row r="918" spans="1:4">
      <c r="A918" s="82">
        <v>81</v>
      </c>
      <c r="B918" s="82" t="s">
        <v>1585</v>
      </c>
      <c r="C918" s="82">
        <v>1</v>
      </c>
      <c r="D918" s="82">
        <v>0.59</v>
      </c>
    </row>
    <row r="919" spans="1:4">
      <c r="A919" s="82">
        <v>82</v>
      </c>
      <c r="B919" s="82" t="s">
        <v>1588</v>
      </c>
      <c r="C919" s="82">
        <v>1</v>
      </c>
      <c r="D919" s="82">
        <v>0.59</v>
      </c>
    </row>
    <row r="920" spans="1:4">
      <c r="A920" s="82">
        <v>83</v>
      </c>
      <c r="B920" s="82" t="s">
        <v>1595</v>
      </c>
      <c r="C920" s="82">
        <v>1</v>
      </c>
      <c r="D920" s="82">
        <v>0.59</v>
      </c>
    </row>
    <row r="921" spans="1:4">
      <c r="A921" s="82">
        <v>84</v>
      </c>
      <c r="B921" s="82" t="s">
        <v>1596</v>
      </c>
      <c r="C921" s="82">
        <v>1</v>
      </c>
      <c r="D921" s="82">
        <v>0.59</v>
      </c>
    </row>
    <row r="922" spans="1:4">
      <c r="A922" s="82">
        <v>85</v>
      </c>
      <c r="B922" s="82" t="s">
        <v>1597</v>
      </c>
      <c r="C922" s="82">
        <v>1</v>
      </c>
      <c r="D922" s="82">
        <v>0.59</v>
      </c>
    </row>
    <row r="923" spans="1:4">
      <c r="A923" s="82">
        <v>86</v>
      </c>
      <c r="B923" s="82" t="s">
        <v>1613</v>
      </c>
      <c r="C923" s="82">
        <v>1</v>
      </c>
      <c r="D923" s="82">
        <v>0.59</v>
      </c>
    </row>
    <row r="924" spans="1:4">
      <c r="A924" s="82">
        <v>87</v>
      </c>
      <c r="B924" s="82" t="s">
        <v>1621</v>
      </c>
      <c r="C924" s="82">
        <v>1</v>
      </c>
      <c r="D924" s="82">
        <v>0.59</v>
      </c>
    </row>
    <row r="925" spans="1:4">
      <c r="A925" s="82">
        <v>88</v>
      </c>
      <c r="B925" s="82" t="s">
        <v>1626</v>
      </c>
      <c r="C925" s="82">
        <v>1</v>
      </c>
      <c r="D925" s="82">
        <v>0.59</v>
      </c>
    </row>
    <row r="926" spans="1:4">
      <c r="A926" s="82">
        <v>89</v>
      </c>
      <c r="B926" s="82" t="s">
        <v>1630</v>
      </c>
      <c r="C926" s="82">
        <v>1</v>
      </c>
      <c r="D926" s="82">
        <v>0.59</v>
      </c>
    </row>
    <row r="927" spans="1:4">
      <c r="A927" s="82">
        <v>90</v>
      </c>
      <c r="B927" s="82" t="s">
        <v>1665</v>
      </c>
      <c r="C927" s="82">
        <v>1</v>
      </c>
      <c r="D927" s="82">
        <v>0.59</v>
      </c>
    </row>
    <row r="928" spans="1:4">
      <c r="A928" s="82">
        <v>91</v>
      </c>
      <c r="B928" s="82" t="s">
        <v>1667</v>
      </c>
      <c r="C928" s="82">
        <v>1</v>
      </c>
      <c r="D928" s="82">
        <v>0.59</v>
      </c>
    </row>
    <row r="929" spans="1:4">
      <c r="A929" s="82">
        <v>92</v>
      </c>
      <c r="B929" s="82" t="s">
        <v>1668</v>
      </c>
      <c r="C929" s="82">
        <v>1</v>
      </c>
      <c r="D929" s="82">
        <v>0.59</v>
      </c>
    </row>
    <row r="930" spans="1:4">
      <c r="A930" s="82">
        <v>93</v>
      </c>
      <c r="B930" s="82" t="s">
        <v>1669</v>
      </c>
      <c r="C930" s="82">
        <v>1</v>
      </c>
      <c r="D930" s="82">
        <v>0.59</v>
      </c>
    </row>
    <row r="931" spans="1:4">
      <c r="A931" s="82">
        <v>94</v>
      </c>
      <c r="B931" s="82" t="s">
        <v>1671</v>
      </c>
      <c r="C931" s="82">
        <v>1</v>
      </c>
      <c r="D931" s="82">
        <v>0.59</v>
      </c>
    </row>
    <row r="932" spans="1:4">
      <c r="A932" s="82">
        <v>95</v>
      </c>
      <c r="B932" s="82" t="s">
        <v>1674</v>
      </c>
      <c r="C932" s="82">
        <v>1</v>
      </c>
      <c r="D932" s="82">
        <v>0.59</v>
      </c>
    </row>
    <row r="933" spans="1:4">
      <c r="A933" s="82">
        <v>96</v>
      </c>
      <c r="B933" s="82" t="s">
        <v>1684</v>
      </c>
      <c r="C933" s="82">
        <v>1</v>
      </c>
      <c r="D933" s="82">
        <v>0.59</v>
      </c>
    </row>
    <row r="934" spans="1:4">
      <c r="A934" s="82">
        <v>97</v>
      </c>
      <c r="B934" s="82" t="s">
        <v>1686</v>
      </c>
      <c r="C934" s="82">
        <v>1</v>
      </c>
      <c r="D934" s="82">
        <v>0.59</v>
      </c>
    </row>
    <row r="935" spans="1:4">
      <c r="A935" s="82">
        <v>98</v>
      </c>
      <c r="B935" s="82" t="s">
        <v>1696</v>
      </c>
      <c r="C935" s="82">
        <v>1</v>
      </c>
      <c r="D935" s="82">
        <v>0.59</v>
      </c>
    </row>
    <row r="936" spans="1:4">
      <c r="A936" s="82">
        <v>99</v>
      </c>
      <c r="B936" s="82" t="s">
        <v>1711</v>
      </c>
      <c r="C936" s="82">
        <v>1</v>
      </c>
      <c r="D936" s="82">
        <v>0.59</v>
      </c>
    </row>
    <row r="937" spans="1:4">
      <c r="A937" s="82">
        <v>100</v>
      </c>
      <c r="B937" s="82" t="s">
        <v>1103</v>
      </c>
      <c r="C937" s="82">
        <v>1</v>
      </c>
      <c r="D937" s="82">
        <v>0.59</v>
      </c>
    </row>
    <row r="938" spans="1:4">
      <c r="A938" s="82">
        <v>101</v>
      </c>
      <c r="B938" s="82" t="s">
        <v>1712</v>
      </c>
      <c r="C938" s="82">
        <v>1</v>
      </c>
      <c r="D938" s="82">
        <v>0.59</v>
      </c>
    </row>
    <row r="939" spans="1:4">
      <c r="A939" s="82">
        <v>102</v>
      </c>
      <c r="B939" s="82" t="s">
        <v>1721</v>
      </c>
      <c r="C939" s="82">
        <v>1</v>
      </c>
      <c r="D939" s="82">
        <v>0.59</v>
      </c>
    </row>
    <row r="940" spans="1:4">
      <c r="A940" s="82">
        <v>103</v>
      </c>
      <c r="B940" s="82" t="s">
        <v>1724</v>
      </c>
      <c r="C940" s="82">
        <v>1</v>
      </c>
      <c r="D940" s="82">
        <v>0.59</v>
      </c>
    </row>
    <row r="941" spans="1:4">
      <c r="A941" s="82">
        <v>104</v>
      </c>
      <c r="B941" s="82" t="s">
        <v>1738</v>
      </c>
      <c r="C941" s="82">
        <v>1</v>
      </c>
      <c r="D941" s="82">
        <v>0.59</v>
      </c>
    </row>
    <row r="942" spans="1:4">
      <c r="A942" s="82">
        <v>105</v>
      </c>
      <c r="B942" s="82" t="s">
        <v>1739</v>
      </c>
      <c r="C942" s="82">
        <v>2</v>
      </c>
      <c r="D942" s="82">
        <v>1.18</v>
      </c>
    </row>
    <row r="943" spans="1:4">
      <c r="A943" s="82">
        <v>106</v>
      </c>
      <c r="B943" s="82" t="s">
        <v>1741</v>
      </c>
      <c r="C943" s="82">
        <v>1</v>
      </c>
      <c r="D943" s="82">
        <v>0.59</v>
      </c>
    </row>
    <row r="944" spans="1:4">
      <c r="A944" s="82">
        <v>107</v>
      </c>
      <c r="B944" s="82" t="s">
        <v>1743</v>
      </c>
      <c r="C944" s="82">
        <v>1</v>
      </c>
      <c r="D944" s="82">
        <v>0.59</v>
      </c>
    </row>
    <row r="945" spans="1:4">
      <c r="A945" s="82">
        <v>108</v>
      </c>
      <c r="B945" s="82" t="s">
        <v>1751</v>
      </c>
      <c r="C945" s="82">
        <v>1</v>
      </c>
      <c r="D945" s="82">
        <v>0.59</v>
      </c>
    </row>
    <row r="946" spans="1:4">
      <c r="A946" s="82">
        <v>109</v>
      </c>
      <c r="B946" s="82" t="s">
        <v>1752</v>
      </c>
      <c r="C946" s="82">
        <v>1</v>
      </c>
      <c r="D946" s="82">
        <v>0.59</v>
      </c>
    </row>
    <row r="947" spans="1:4">
      <c r="A947" s="82">
        <v>110</v>
      </c>
      <c r="B947" s="82" t="s">
        <v>1753</v>
      </c>
      <c r="C947" s="82">
        <v>1</v>
      </c>
      <c r="D947" s="82">
        <v>0.59</v>
      </c>
    </row>
    <row r="948" spans="1:4">
      <c r="A948" s="82">
        <v>111</v>
      </c>
      <c r="B948" s="82" t="s">
        <v>1755</v>
      </c>
      <c r="C948" s="82">
        <v>1</v>
      </c>
      <c r="D948" s="82">
        <v>0.59</v>
      </c>
    </row>
    <row r="949" spans="1:4">
      <c r="A949" s="82">
        <v>112</v>
      </c>
      <c r="B949" s="82" t="s">
        <v>1756</v>
      </c>
      <c r="C949" s="82">
        <v>1</v>
      </c>
      <c r="D949" s="82">
        <v>0.59</v>
      </c>
    </row>
    <row r="950" spans="1:4">
      <c r="A950" s="82">
        <v>113</v>
      </c>
      <c r="B950" s="82" t="s">
        <v>1758</v>
      </c>
      <c r="C950" s="82">
        <v>1</v>
      </c>
      <c r="D950" s="82">
        <v>0.59</v>
      </c>
    </row>
    <row r="951" spans="1:4">
      <c r="A951" s="82">
        <v>114</v>
      </c>
      <c r="B951" s="82" t="s">
        <v>1763</v>
      </c>
      <c r="C951" s="82">
        <v>1</v>
      </c>
      <c r="D951" s="82">
        <v>0.59</v>
      </c>
    </row>
    <row r="952" spans="1:4">
      <c r="A952" s="82">
        <v>115</v>
      </c>
      <c r="B952" s="82" t="s">
        <v>1175</v>
      </c>
      <c r="C952" s="82">
        <v>1</v>
      </c>
      <c r="D952" s="82">
        <v>0.59</v>
      </c>
    </row>
    <row r="953" spans="1:4">
      <c r="A953" s="82">
        <v>116</v>
      </c>
      <c r="B953" s="82" t="s">
        <v>1764</v>
      </c>
      <c r="C953" s="82">
        <v>1</v>
      </c>
      <c r="D953" s="82">
        <v>0.59</v>
      </c>
    </row>
    <row r="954" spans="1:4">
      <c r="A954" s="82">
        <v>117</v>
      </c>
      <c r="B954" s="82" t="s">
        <v>1766</v>
      </c>
      <c r="C954" s="82">
        <v>1</v>
      </c>
      <c r="D954" s="82">
        <v>0.59</v>
      </c>
    </row>
    <row r="956" spans="1:4" ht="18.75">
      <c r="A956" s="105" t="s">
        <v>1856</v>
      </c>
      <c r="B956" s="105"/>
      <c r="C956" s="105"/>
      <c r="D956" s="105"/>
    </row>
    <row r="957" spans="1:4">
      <c r="A957" s="85" t="s">
        <v>1180</v>
      </c>
      <c r="B957" s="84"/>
      <c r="C957" s="84"/>
      <c r="D957" s="84"/>
    </row>
    <row r="958" spans="1:4" ht="38.25">
      <c r="A958" s="81" t="s">
        <v>1</v>
      </c>
      <c r="B958" s="81" t="s">
        <v>2</v>
      </c>
      <c r="C958" s="81" t="s">
        <v>3</v>
      </c>
      <c r="D958" s="81" t="s">
        <v>4</v>
      </c>
    </row>
    <row r="959" spans="1:4">
      <c r="A959" s="82">
        <v>1</v>
      </c>
      <c r="B959" s="82" t="s">
        <v>1183</v>
      </c>
      <c r="C959" s="82">
        <v>1</v>
      </c>
      <c r="D959" s="82">
        <v>0.37</v>
      </c>
    </row>
    <row r="960" spans="1:4" ht="25.5">
      <c r="A960" s="82">
        <v>2</v>
      </c>
      <c r="B960" s="82" t="s">
        <v>1187</v>
      </c>
      <c r="C960" s="82">
        <v>1</v>
      </c>
      <c r="D960" s="82">
        <v>0.37</v>
      </c>
    </row>
    <row r="961" spans="1:4">
      <c r="A961" s="82">
        <v>3</v>
      </c>
      <c r="B961" s="82" t="s">
        <v>1189</v>
      </c>
      <c r="C961" s="82">
        <v>2</v>
      </c>
      <c r="D961" s="82">
        <v>0.75</v>
      </c>
    </row>
    <row r="962" spans="1:4">
      <c r="A962" s="82">
        <v>4</v>
      </c>
      <c r="B962" s="82" t="s">
        <v>1190</v>
      </c>
      <c r="C962" s="82">
        <v>1</v>
      </c>
      <c r="D962" s="82">
        <v>0.37</v>
      </c>
    </row>
    <row r="963" spans="1:4">
      <c r="A963" s="82">
        <v>5</v>
      </c>
      <c r="B963" s="82" t="s">
        <v>42</v>
      </c>
      <c r="C963" s="82">
        <v>12</v>
      </c>
      <c r="D963" s="82">
        <v>4.4800000000000004</v>
      </c>
    </row>
    <row r="964" spans="1:4">
      <c r="A964" s="82">
        <v>6</v>
      </c>
      <c r="B964" s="82" t="s">
        <v>1191</v>
      </c>
      <c r="C964" s="82">
        <v>1</v>
      </c>
      <c r="D964" s="82">
        <v>0.37</v>
      </c>
    </row>
    <row r="965" spans="1:4">
      <c r="A965" s="82">
        <v>7</v>
      </c>
      <c r="B965" s="82" t="s">
        <v>1192</v>
      </c>
      <c r="C965" s="82">
        <v>1</v>
      </c>
      <c r="D965" s="82">
        <v>0.37</v>
      </c>
    </row>
    <row r="966" spans="1:4">
      <c r="A966" s="82">
        <v>8</v>
      </c>
      <c r="B966" s="82" t="s">
        <v>1891</v>
      </c>
      <c r="C966" s="82">
        <v>8</v>
      </c>
      <c r="D966" s="82">
        <v>2.99</v>
      </c>
    </row>
    <row r="967" spans="1:4">
      <c r="A967" s="82">
        <v>9</v>
      </c>
      <c r="B967" s="82" t="s">
        <v>331</v>
      </c>
      <c r="C967" s="82">
        <v>1</v>
      </c>
      <c r="D967" s="82">
        <v>0.37</v>
      </c>
    </row>
    <row r="968" spans="1:4">
      <c r="A968" s="82">
        <v>10</v>
      </c>
      <c r="B968" s="82">
        <v>1</v>
      </c>
      <c r="C968" s="82">
        <v>1</v>
      </c>
      <c r="D968" s="82">
        <v>0.37</v>
      </c>
    </row>
    <row r="969" spans="1:4">
      <c r="A969" s="82">
        <v>11</v>
      </c>
      <c r="B969" s="82" t="s">
        <v>1195</v>
      </c>
      <c r="C969" s="82">
        <v>1</v>
      </c>
      <c r="D969" s="82">
        <v>0.37</v>
      </c>
    </row>
    <row r="970" spans="1:4">
      <c r="A970" s="82">
        <v>12</v>
      </c>
      <c r="B970" s="82" t="s">
        <v>1196</v>
      </c>
      <c r="C970" s="82">
        <v>1</v>
      </c>
      <c r="D970" s="82">
        <v>0.37</v>
      </c>
    </row>
    <row r="971" spans="1:4">
      <c r="A971" s="82">
        <v>13</v>
      </c>
      <c r="B971" s="82" t="s">
        <v>1197</v>
      </c>
      <c r="C971" s="82">
        <v>1</v>
      </c>
      <c r="D971" s="82">
        <v>0.37</v>
      </c>
    </row>
    <row r="972" spans="1:4">
      <c r="A972" s="82">
        <v>14</v>
      </c>
      <c r="B972" s="82" t="s">
        <v>1198</v>
      </c>
      <c r="C972" s="82">
        <v>1</v>
      </c>
      <c r="D972" s="82">
        <v>0.37</v>
      </c>
    </row>
    <row r="973" spans="1:4">
      <c r="A973" s="82">
        <v>15</v>
      </c>
      <c r="B973" s="82" t="s">
        <v>1206</v>
      </c>
      <c r="C973" s="82">
        <v>1</v>
      </c>
      <c r="D973" s="82">
        <v>0.37</v>
      </c>
    </row>
    <row r="974" spans="1:4" ht="140.25">
      <c r="A974" s="82">
        <v>16</v>
      </c>
      <c r="B974" s="82" t="s">
        <v>1207</v>
      </c>
      <c r="C974" s="82">
        <v>1</v>
      </c>
      <c r="D974" s="82">
        <v>0.37</v>
      </c>
    </row>
    <row r="975" spans="1:4">
      <c r="A975" s="82">
        <v>17</v>
      </c>
      <c r="B975" s="82" t="s">
        <v>1208</v>
      </c>
      <c r="C975" s="82">
        <v>1</v>
      </c>
      <c r="D975" s="82">
        <v>0.37</v>
      </c>
    </row>
    <row r="976" spans="1:4" ht="25.5">
      <c r="A976" s="82">
        <v>18</v>
      </c>
      <c r="B976" s="82" t="s">
        <v>1210</v>
      </c>
      <c r="C976" s="82">
        <v>1</v>
      </c>
      <c r="D976" s="82">
        <v>0.37</v>
      </c>
    </row>
    <row r="977" spans="1:4">
      <c r="A977" s="82">
        <v>19</v>
      </c>
      <c r="B977" s="82" t="s">
        <v>174</v>
      </c>
      <c r="C977" s="82">
        <v>2</v>
      </c>
      <c r="D977" s="82">
        <v>0.75</v>
      </c>
    </row>
    <row r="978" spans="1:4">
      <c r="A978" s="82">
        <v>20</v>
      </c>
      <c r="B978" s="82" t="s">
        <v>1217</v>
      </c>
      <c r="C978" s="82">
        <v>1</v>
      </c>
      <c r="D978" s="82">
        <v>0.37</v>
      </c>
    </row>
    <row r="979" spans="1:4">
      <c r="A979" s="82">
        <v>21</v>
      </c>
      <c r="B979" s="82" t="s">
        <v>1218</v>
      </c>
      <c r="C979" s="82">
        <v>1</v>
      </c>
      <c r="D979" s="82">
        <v>0.37</v>
      </c>
    </row>
    <row r="980" spans="1:4">
      <c r="A980" s="82">
        <v>22</v>
      </c>
      <c r="B980" s="82" t="s">
        <v>1224</v>
      </c>
      <c r="C980" s="82">
        <v>1</v>
      </c>
      <c r="D980" s="82">
        <v>0.37</v>
      </c>
    </row>
    <row r="981" spans="1:4">
      <c r="A981" s="82">
        <v>23</v>
      </c>
      <c r="B981" s="82" t="s">
        <v>1230</v>
      </c>
      <c r="C981" s="82">
        <v>1</v>
      </c>
      <c r="D981" s="82">
        <v>0.37</v>
      </c>
    </row>
    <row r="982" spans="1:4">
      <c r="A982" s="82">
        <v>24</v>
      </c>
      <c r="B982" s="82" t="s">
        <v>379</v>
      </c>
      <c r="C982" s="82">
        <v>1</v>
      </c>
      <c r="D982" s="82">
        <v>0.37</v>
      </c>
    </row>
    <row r="983" spans="1:4">
      <c r="A983" s="82">
        <v>25</v>
      </c>
      <c r="B983" s="82" t="s">
        <v>182</v>
      </c>
      <c r="C983" s="82">
        <v>1</v>
      </c>
      <c r="D983" s="82">
        <v>0.37</v>
      </c>
    </row>
    <row r="984" spans="1:4">
      <c r="A984" s="82">
        <v>26</v>
      </c>
      <c r="B984" s="82" t="s">
        <v>182</v>
      </c>
      <c r="C984" s="82">
        <v>9</v>
      </c>
      <c r="D984" s="82">
        <v>3.36</v>
      </c>
    </row>
    <row r="985" spans="1:4">
      <c r="A985" s="82">
        <v>27</v>
      </c>
      <c r="B985" s="82" t="s">
        <v>1233</v>
      </c>
      <c r="C985" s="82">
        <v>1</v>
      </c>
      <c r="D985" s="82">
        <v>0.37</v>
      </c>
    </row>
    <row r="986" spans="1:4">
      <c r="A986" s="82">
        <v>28</v>
      </c>
      <c r="B986" s="82" t="s">
        <v>381</v>
      </c>
      <c r="C986" s="82">
        <v>1</v>
      </c>
      <c r="D986" s="82">
        <v>0.37</v>
      </c>
    </row>
    <row r="987" spans="1:4">
      <c r="A987" s="82">
        <v>29</v>
      </c>
      <c r="B987" s="82" t="s">
        <v>1240</v>
      </c>
      <c r="C987" s="82">
        <v>1</v>
      </c>
      <c r="D987" s="82">
        <v>0.37</v>
      </c>
    </row>
    <row r="988" spans="1:4">
      <c r="A988" s="82">
        <v>30</v>
      </c>
      <c r="B988" s="82" t="s">
        <v>1241</v>
      </c>
      <c r="C988" s="82">
        <v>1</v>
      </c>
      <c r="D988" s="82">
        <v>0.37</v>
      </c>
    </row>
    <row r="989" spans="1:4">
      <c r="A989" s="82">
        <v>31</v>
      </c>
      <c r="B989" s="82" t="s">
        <v>1246</v>
      </c>
      <c r="C989" s="82">
        <v>1</v>
      </c>
      <c r="D989" s="82">
        <v>0.37</v>
      </c>
    </row>
    <row r="990" spans="1:4">
      <c r="A990" s="82">
        <v>32</v>
      </c>
      <c r="B990" s="82" t="s">
        <v>1247</v>
      </c>
      <c r="C990" s="82">
        <v>1</v>
      </c>
      <c r="D990" s="82">
        <v>0.37</v>
      </c>
    </row>
    <row r="991" spans="1:4">
      <c r="A991" s="82">
        <v>33</v>
      </c>
      <c r="B991" s="82" t="s">
        <v>1894</v>
      </c>
      <c r="C991" s="82">
        <v>3</v>
      </c>
      <c r="D991" s="82">
        <v>1.1200000000000001</v>
      </c>
    </row>
    <row r="992" spans="1:4">
      <c r="A992" s="82">
        <v>34</v>
      </c>
      <c r="B992" s="82" t="s">
        <v>1250</v>
      </c>
      <c r="C992" s="82">
        <v>1</v>
      </c>
      <c r="D992" s="82">
        <v>0.37</v>
      </c>
    </row>
    <row r="993" spans="1:4">
      <c r="A993" s="82">
        <v>35</v>
      </c>
      <c r="B993" s="82" t="s">
        <v>1252</v>
      </c>
      <c r="C993" s="82">
        <v>1</v>
      </c>
      <c r="D993" s="82">
        <v>0.37</v>
      </c>
    </row>
    <row r="994" spans="1:4">
      <c r="A994" s="82">
        <v>36</v>
      </c>
      <c r="B994" s="82" t="s">
        <v>1253</v>
      </c>
      <c r="C994" s="82">
        <v>1</v>
      </c>
      <c r="D994" s="82">
        <v>0.37</v>
      </c>
    </row>
    <row r="995" spans="1:4">
      <c r="A995" s="82">
        <v>37</v>
      </c>
      <c r="B995" s="82" t="s">
        <v>1254</v>
      </c>
      <c r="C995" s="82">
        <v>5</v>
      </c>
      <c r="D995" s="82">
        <v>1.87</v>
      </c>
    </row>
    <row r="996" spans="1:4">
      <c r="A996" s="82">
        <v>38</v>
      </c>
      <c r="B996" s="82" t="s">
        <v>1257</v>
      </c>
      <c r="C996" s="82">
        <v>1</v>
      </c>
      <c r="D996" s="82">
        <v>0.37</v>
      </c>
    </row>
    <row r="997" spans="1:4">
      <c r="A997" s="82">
        <v>39</v>
      </c>
      <c r="B997" s="82" t="s">
        <v>70</v>
      </c>
      <c r="C997" s="82">
        <v>2</v>
      </c>
      <c r="D997" s="82">
        <v>0.75</v>
      </c>
    </row>
    <row r="998" spans="1:4">
      <c r="A998" s="82">
        <v>40</v>
      </c>
      <c r="B998" s="82" t="s">
        <v>1268</v>
      </c>
      <c r="C998" s="82">
        <v>1</v>
      </c>
      <c r="D998" s="82">
        <v>0.37</v>
      </c>
    </row>
    <row r="999" spans="1:4">
      <c r="A999" s="82">
        <v>41</v>
      </c>
      <c r="B999" s="82" t="s">
        <v>1269</v>
      </c>
      <c r="C999" s="82">
        <v>1</v>
      </c>
      <c r="D999" s="82">
        <v>0.37</v>
      </c>
    </row>
    <row r="1000" spans="1:4">
      <c r="A1000" s="82">
        <v>42</v>
      </c>
      <c r="B1000" s="82" t="s">
        <v>458</v>
      </c>
      <c r="C1000" s="82">
        <v>1</v>
      </c>
      <c r="D1000" s="82">
        <v>0.37</v>
      </c>
    </row>
    <row r="1001" spans="1:4">
      <c r="A1001" s="82">
        <v>43</v>
      </c>
      <c r="B1001" s="82" t="s">
        <v>1276</v>
      </c>
      <c r="C1001" s="82">
        <v>1</v>
      </c>
      <c r="D1001" s="82">
        <v>0.37</v>
      </c>
    </row>
    <row r="1002" spans="1:4">
      <c r="A1002" s="82">
        <v>44</v>
      </c>
      <c r="B1002" s="82" t="s">
        <v>1279</v>
      </c>
      <c r="C1002" s="82">
        <v>2</v>
      </c>
      <c r="D1002" s="82">
        <v>0.75</v>
      </c>
    </row>
    <row r="1003" spans="1:4">
      <c r="A1003" s="82">
        <v>45</v>
      </c>
      <c r="B1003" s="82" t="s">
        <v>20</v>
      </c>
      <c r="C1003" s="82">
        <v>1</v>
      </c>
      <c r="D1003" s="82">
        <v>0.37</v>
      </c>
    </row>
    <row r="1004" spans="1:4">
      <c r="A1004" s="82">
        <v>46</v>
      </c>
      <c r="B1004" s="82" t="s">
        <v>1296</v>
      </c>
      <c r="C1004" s="82">
        <v>1</v>
      </c>
      <c r="D1004" s="82">
        <v>0.37</v>
      </c>
    </row>
    <row r="1005" spans="1:4">
      <c r="A1005" s="82">
        <v>47</v>
      </c>
      <c r="B1005" s="82" t="s">
        <v>1301</v>
      </c>
      <c r="C1005" s="82">
        <v>1</v>
      </c>
      <c r="D1005" s="82">
        <v>0.37</v>
      </c>
    </row>
    <row r="1006" spans="1:4">
      <c r="A1006" s="82">
        <v>48</v>
      </c>
      <c r="B1006" s="82" t="s">
        <v>1302</v>
      </c>
      <c r="C1006" s="82">
        <v>1</v>
      </c>
      <c r="D1006" s="82">
        <v>0.37</v>
      </c>
    </row>
    <row r="1007" spans="1:4">
      <c r="A1007" s="82">
        <v>49</v>
      </c>
      <c r="B1007" s="82" t="s">
        <v>1310</v>
      </c>
      <c r="C1007" s="82">
        <v>1</v>
      </c>
      <c r="D1007" s="82">
        <v>0.37</v>
      </c>
    </row>
    <row r="1008" spans="1:4" ht="25.5">
      <c r="A1008" s="82">
        <v>50</v>
      </c>
      <c r="B1008" s="82" t="s">
        <v>1315</v>
      </c>
      <c r="C1008" s="82">
        <v>1</v>
      </c>
      <c r="D1008" s="82">
        <v>0.37</v>
      </c>
    </row>
    <row r="1009" spans="1:4" ht="38.25">
      <c r="A1009" s="82">
        <v>51</v>
      </c>
      <c r="B1009" s="82" t="s">
        <v>1322</v>
      </c>
      <c r="C1009" s="82">
        <v>1</v>
      </c>
      <c r="D1009" s="82">
        <v>0.37</v>
      </c>
    </row>
    <row r="1010" spans="1:4">
      <c r="A1010" s="82">
        <v>52</v>
      </c>
      <c r="B1010" s="82" t="s">
        <v>1324</v>
      </c>
      <c r="C1010" s="82">
        <v>1</v>
      </c>
      <c r="D1010" s="82">
        <v>0.37</v>
      </c>
    </row>
    <row r="1011" spans="1:4">
      <c r="A1011" s="82">
        <v>53</v>
      </c>
      <c r="B1011" s="82" t="s">
        <v>1326</v>
      </c>
      <c r="C1011" s="82">
        <v>1</v>
      </c>
      <c r="D1011" s="82">
        <v>0.37</v>
      </c>
    </row>
    <row r="1012" spans="1:4">
      <c r="A1012" s="82">
        <v>54</v>
      </c>
      <c r="B1012" s="82" t="s">
        <v>1327</v>
      </c>
      <c r="C1012" s="82">
        <v>1</v>
      </c>
      <c r="D1012" s="82">
        <v>0.37</v>
      </c>
    </row>
    <row r="1013" spans="1:4">
      <c r="A1013" s="82">
        <v>55</v>
      </c>
      <c r="B1013" s="82" t="s">
        <v>515</v>
      </c>
      <c r="C1013" s="82">
        <v>1</v>
      </c>
      <c r="D1013" s="82">
        <v>0.37</v>
      </c>
    </row>
    <row r="1014" spans="1:4">
      <c r="A1014" s="82">
        <v>56</v>
      </c>
      <c r="B1014" s="82" t="s">
        <v>1329</v>
      </c>
      <c r="C1014" s="82">
        <v>1</v>
      </c>
      <c r="D1014" s="82">
        <v>0.37</v>
      </c>
    </row>
    <row r="1015" spans="1:4">
      <c r="A1015" s="82">
        <v>57</v>
      </c>
      <c r="B1015" s="82" t="s">
        <v>1330</v>
      </c>
      <c r="C1015" s="82">
        <v>1</v>
      </c>
      <c r="D1015" s="82">
        <v>0.37</v>
      </c>
    </row>
    <row r="1016" spans="1:4">
      <c r="A1016" s="82">
        <v>58</v>
      </c>
      <c r="B1016" s="82" t="s">
        <v>1887</v>
      </c>
      <c r="C1016" s="82">
        <v>4</v>
      </c>
      <c r="D1016" s="82">
        <v>1.49</v>
      </c>
    </row>
    <row r="1017" spans="1:4">
      <c r="A1017" s="82">
        <v>59</v>
      </c>
      <c r="B1017" s="82" t="s">
        <v>1352</v>
      </c>
      <c r="C1017" s="82">
        <v>1</v>
      </c>
      <c r="D1017" s="82">
        <v>0.37</v>
      </c>
    </row>
    <row r="1018" spans="1:4">
      <c r="A1018" s="82">
        <v>60</v>
      </c>
      <c r="B1018" s="82" t="s">
        <v>200</v>
      </c>
      <c r="C1018" s="82">
        <v>1</v>
      </c>
      <c r="D1018" s="82">
        <v>0.37</v>
      </c>
    </row>
    <row r="1019" spans="1:4">
      <c r="A1019" s="82">
        <v>61</v>
      </c>
      <c r="B1019" s="82" t="s">
        <v>201</v>
      </c>
      <c r="C1019" s="82">
        <v>1</v>
      </c>
      <c r="D1019" s="82">
        <v>0.37</v>
      </c>
    </row>
    <row r="1020" spans="1:4">
      <c r="A1020" s="82">
        <v>62</v>
      </c>
      <c r="B1020" s="82" t="s">
        <v>1356</v>
      </c>
      <c r="C1020" s="82">
        <v>1</v>
      </c>
      <c r="D1020" s="82">
        <v>0.37</v>
      </c>
    </row>
    <row r="1021" spans="1:4">
      <c r="A1021" s="82">
        <v>63</v>
      </c>
      <c r="B1021" s="82" t="s">
        <v>1359</v>
      </c>
      <c r="C1021" s="82">
        <v>1</v>
      </c>
      <c r="D1021" s="82">
        <v>0.37</v>
      </c>
    </row>
    <row r="1022" spans="1:4">
      <c r="A1022" s="82">
        <v>64</v>
      </c>
      <c r="B1022" s="82" t="s">
        <v>12</v>
      </c>
      <c r="C1022" s="82">
        <v>1</v>
      </c>
      <c r="D1022" s="82">
        <v>0.37</v>
      </c>
    </row>
    <row r="1023" spans="1:4">
      <c r="A1023" s="82">
        <v>65</v>
      </c>
      <c r="B1023" s="82" t="s">
        <v>12</v>
      </c>
      <c r="C1023" s="82">
        <v>17</v>
      </c>
      <c r="D1023" s="82">
        <v>6.34</v>
      </c>
    </row>
    <row r="1024" spans="1:4">
      <c r="A1024" s="82">
        <v>66</v>
      </c>
      <c r="B1024" s="82" t="s">
        <v>573</v>
      </c>
      <c r="C1024" s="82">
        <v>1</v>
      </c>
      <c r="D1024" s="82">
        <v>0.37</v>
      </c>
    </row>
    <row r="1025" spans="1:4">
      <c r="A1025" s="82">
        <v>67</v>
      </c>
      <c r="B1025" s="82" t="s">
        <v>1362</v>
      </c>
      <c r="C1025" s="82">
        <v>1</v>
      </c>
      <c r="D1025" s="82">
        <v>0.37</v>
      </c>
    </row>
    <row r="1026" spans="1:4">
      <c r="A1026" s="82">
        <v>68</v>
      </c>
      <c r="B1026" s="82" t="s">
        <v>1364</v>
      </c>
      <c r="C1026" s="82">
        <v>1</v>
      </c>
      <c r="D1026" s="82">
        <v>0.37</v>
      </c>
    </row>
    <row r="1027" spans="1:4">
      <c r="A1027" s="82">
        <v>69</v>
      </c>
      <c r="B1027" s="82" t="s">
        <v>1371</v>
      </c>
      <c r="C1027" s="82">
        <v>1</v>
      </c>
      <c r="D1027" s="82">
        <v>0.37</v>
      </c>
    </row>
    <row r="1028" spans="1:4">
      <c r="A1028" s="82">
        <v>70</v>
      </c>
      <c r="B1028" s="82" t="s">
        <v>101</v>
      </c>
      <c r="C1028" s="82">
        <v>2</v>
      </c>
      <c r="D1028" s="82">
        <v>0.75</v>
      </c>
    </row>
    <row r="1029" spans="1:4">
      <c r="A1029" s="82">
        <v>71</v>
      </c>
      <c r="B1029" s="82" t="s">
        <v>1372</v>
      </c>
      <c r="C1029" s="82">
        <v>1</v>
      </c>
      <c r="D1029" s="82">
        <v>0.37</v>
      </c>
    </row>
    <row r="1030" spans="1:4">
      <c r="A1030" s="82">
        <v>72</v>
      </c>
      <c r="B1030" s="82" t="s">
        <v>1378</v>
      </c>
      <c r="C1030" s="82">
        <v>1</v>
      </c>
      <c r="D1030" s="82">
        <v>0.37</v>
      </c>
    </row>
    <row r="1031" spans="1:4">
      <c r="A1031" s="82">
        <v>73</v>
      </c>
      <c r="B1031" s="82" t="s">
        <v>1379</v>
      </c>
      <c r="C1031" s="82">
        <v>1</v>
      </c>
      <c r="D1031" s="82">
        <v>0.37</v>
      </c>
    </row>
    <row r="1032" spans="1:4">
      <c r="A1032" s="82">
        <v>74</v>
      </c>
      <c r="B1032" s="82" t="s">
        <v>1382</v>
      </c>
      <c r="C1032" s="82">
        <v>1</v>
      </c>
      <c r="D1032" s="82">
        <v>0.37</v>
      </c>
    </row>
    <row r="1033" spans="1:4">
      <c r="A1033" s="82">
        <v>75</v>
      </c>
      <c r="B1033" s="82" t="s">
        <v>1383</v>
      </c>
      <c r="C1033" s="82">
        <v>1</v>
      </c>
      <c r="D1033" s="82">
        <v>0.37</v>
      </c>
    </row>
    <row r="1034" spans="1:4" ht="25.5">
      <c r="A1034" s="82">
        <v>76</v>
      </c>
      <c r="B1034" s="82" t="s">
        <v>1388</v>
      </c>
      <c r="C1034" s="82">
        <v>1</v>
      </c>
      <c r="D1034" s="82">
        <v>0.37</v>
      </c>
    </row>
    <row r="1035" spans="1:4">
      <c r="A1035" s="82">
        <v>77</v>
      </c>
      <c r="B1035" s="82" t="s">
        <v>1389</v>
      </c>
      <c r="C1035" s="82">
        <v>7</v>
      </c>
      <c r="D1035" s="82">
        <v>2.61</v>
      </c>
    </row>
    <row r="1036" spans="1:4">
      <c r="A1036" s="82">
        <v>78</v>
      </c>
      <c r="B1036" s="82" t="s">
        <v>1390</v>
      </c>
      <c r="C1036" s="82">
        <v>1</v>
      </c>
      <c r="D1036" s="82">
        <v>0.37</v>
      </c>
    </row>
    <row r="1037" spans="1:4">
      <c r="A1037" s="82">
        <v>79</v>
      </c>
      <c r="B1037" s="82" t="s">
        <v>1393</v>
      </c>
      <c r="C1037" s="82">
        <v>2</v>
      </c>
      <c r="D1037" s="82">
        <v>0.75</v>
      </c>
    </row>
    <row r="1038" spans="1:4">
      <c r="A1038" s="82">
        <v>80</v>
      </c>
      <c r="B1038" s="82" t="s">
        <v>1405</v>
      </c>
      <c r="C1038" s="82">
        <v>1</v>
      </c>
      <c r="D1038" s="82">
        <v>0.37</v>
      </c>
    </row>
    <row r="1039" spans="1:4">
      <c r="A1039" s="82">
        <v>81</v>
      </c>
      <c r="B1039" s="82" t="s">
        <v>1406</v>
      </c>
      <c r="C1039" s="82">
        <v>1</v>
      </c>
      <c r="D1039" s="82">
        <v>0.37</v>
      </c>
    </row>
    <row r="1040" spans="1:4">
      <c r="A1040" s="82">
        <v>82</v>
      </c>
      <c r="B1040" s="82" t="s">
        <v>1408</v>
      </c>
      <c r="C1040" s="82">
        <v>1</v>
      </c>
      <c r="D1040" s="82">
        <v>0.37</v>
      </c>
    </row>
    <row r="1041" spans="1:4">
      <c r="A1041" s="82">
        <v>83</v>
      </c>
      <c r="B1041" s="82" t="s">
        <v>1408</v>
      </c>
      <c r="C1041" s="82">
        <v>3</v>
      </c>
      <c r="D1041" s="82">
        <v>1.1200000000000001</v>
      </c>
    </row>
    <row r="1042" spans="1:4">
      <c r="A1042" s="82">
        <v>84</v>
      </c>
      <c r="B1042" s="82" t="s">
        <v>1411</v>
      </c>
      <c r="C1042" s="82">
        <v>1</v>
      </c>
      <c r="D1042" s="82">
        <v>0.37</v>
      </c>
    </row>
    <row r="1043" spans="1:4">
      <c r="A1043" s="82">
        <v>85</v>
      </c>
      <c r="B1043" s="82" t="s">
        <v>1413</v>
      </c>
      <c r="C1043" s="82">
        <v>3</v>
      </c>
      <c r="D1043" s="82">
        <v>1.1200000000000001</v>
      </c>
    </row>
    <row r="1044" spans="1:4">
      <c r="A1044" s="82">
        <v>86</v>
      </c>
      <c r="B1044" s="82" t="s">
        <v>1414</v>
      </c>
      <c r="C1044" s="82">
        <v>1</v>
      </c>
      <c r="D1044" s="82">
        <v>0.37</v>
      </c>
    </row>
    <row r="1045" spans="1:4">
      <c r="A1045" s="82">
        <v>87</v>
      </c>
      <c r="B1045" s="82" t="s">
        <v>1417</v>
      </c>
      <c r="C1045" s="82">
        <v>1</v>
      </c>
      <c r="D1045" s="82">
        <v>0.37</v>
      </c>
    </row>
    <row r="1046" spans="1:4">
      <c r="A1046" s="82">
        <v>88</v>
      </c>
      <c r="B1046" s="82" t="s">
        <v>1420</v>
      </c>
      <c r="C1046" s="82">
        <v>1</v>
      </c>
      <c r="D1046" s="82">
        <v>0.37</v>
      </c>
    </row>
    <row r="1047" spans="1:4">
      <c r="A1047" s="82">
        <v>89</v>
      </c>
      <c r="B1047" s="82" t="s">
        <v>1423</v>
      </c>
      <c r="C1047" s="82">
        <v>3</v>
      </c>
      <c r="D1047" s="82">
        <v>1.1200000000000001</v>
      </c>
    </row>
    <row r="1048" spans="1:4">
      <c r="A1048" s="82">
        <v>90</v>
      </c>
      <c r="B1048" s="82" t="s">
        <v>1425</v>
      </c>
      <c r="C1048" s="82">
        <v>1</v>
      </c>
      <c r="D1048" s="82">
        <v>0.37</v>
      </c>
    </row>
    <row r="1049" spans="1:4">
      <c r="A1049" s="82">
        <v>91</v>
      </c>
      <c r="B1049" s="82" t="s">
        <v>1427</v>
      </c>
      <c r="C1049" s="82">
        <v>1</v>
      </c>
      <c r="D1049" s="82">
        <v>0.37</v>
      </c>
    </row>
    <row r="1050" spans="1:4">
      <c r="A1050" s="82">
        <v>92</v>
      </c>
      <c r="B1050" s="82" t="s">
        <v>1428</v>
      </c>
      <c r="C1050" s="82">
        <v>1</v>
      </c>
      <c r="D1050" s="82">
        <v>0.37</v>
      </c>
    </row>
    <row r="1051" spans="1:4">
      <c r="A1051" s="82">
        <v>93</v>
      </c>
      <c r="B1051" s="82" t="s">
        <v>1430</v>
      </c>
      <c r="C1051" s="82">
        <v>1</v>
      </c>
      <c r="D1051" s="82">
        <v>0.37</v>
      </c>
    </row>
    <row r="1052" spans="1:4">
      <c r="A1052" s="82">
        <v>94</v>
      </c>
      <c r="B1052" s="82" t="s">
        <v>1895</v>
      </c>
      <c r="C1052" s="82">
        <v>1</v>
      </c>
      <c r="D1052" s="82">
        <v>0.37</v>
      </c>
    </row>
    <row r="1053" spans="1:4">
      <c r="A1053" s="82">
        <v>95</v>
      </c>
      <c r="B1053" s="82" t="s">
        <v>1440</v>
      </c>
      <c r="C1053" s="82">
        <v>1</v>
      </c>
      <c r="D1053" s="82">
        <v>0.37</v>
      </c>
    </row>
    <row r="1054" spans="1:4">
      <c r="A1054" s="82">
        <v>96</v>
      </c>
      <c r="B1054" s="82" t="s">
        <v>1443</v>
      </c>
      <c r="C1054" s="82">
        <v>1</v>
      </c>
      <c r="D1054" s="82">
        <v>0.37</v>
      </c>
    </row>
    <row r="1055" spans="1:4">
      <c r="A1055" s="82">
        <v>97</v>
      </c>
      <c r="B1055" s="82" t="s">
        <v>1446</v>
      </c>
      <c r="C1055" s="82">
        <v>2</v>
      </c>
      <c r="D1055" s="82">
        <v>0.75</v>
      </c>
    </row>
    <row r="1056" spans="1:4">
      <c r="A1056" s="82">
        <v>98</v>
      </c>
      <c r="B1056" s="82" t="s">
        <v>1449</v>
      </c>
      <c r="C1056" s="82">
        <v>1</v>
      </c>
      <c r="D1056" s="82">
        <v>0.37</v>
      </c>
    </row>
    <row r="1057" spans="1:4">
      <c r="A1057" s="82">
        <v>99</v>
      </c>
      <c r="B1057" s="82" t="s">
        <v>1460</v>
      </c>
      <c r="C1057" s="82">
        <v>1</v>
      </c>
      <c r="D1057" s="82">
        <v>0.37</v>
      </c>
    </row>
    <row r="1058" spans="1:4">
      <c r="A1058" s="82">
        <v>100</v>
      </c>
      <c r="B1058" s="82" t="s">
        <v>1462</v>
      </c>
      <c r="C1058" s="82">
        <v>1</v>
      </c>
      <c r="D1058" s="82">
        <v>0.37</v>
      </c>
    </row>
    <row r="1059" spans="1:4">
      <c r="A1059" s="82">
        <v>101</v>
      </c>
      <c r="B1059" s="82" t="s">
        <v>1463</v>
      </c>
      <c r="C1059" s="82">
        <v>1</v>
      </c>
      <c r="D1059" s="82">
        <v>0.37</v>
      </c>
    </row>
    <row r="1060" spans="1:4">
      <c r="A1060" s="82">
        <v>102</v>
      </c>
      <c r="B1060" s="82" t="s">
        <v>1467</v>
      </c>
      <c r="C1060" s="82">
        <v>1</v>
      </c>
      <c r="D1060" s="82">
        <v>0.37</v>
      </c>
    </row>
    <row r="1061" spans="1:4">
      <c r="A1061" s="82">
        <v>103</v>
      </c>
      <c r="B1061" s="82" t="s">
        <v>1468</v>
      </c>
      <c r="C1061" s="82">
        <v>1</v>
      </c>
      <c r="D1061" s="82">
        <v>0.37</v>
      </c>
    </row>
    <row r="1062" spans="1:4">
      <c r="A1062" s="82">
        <v>104</v>
      </c>
      <c r="B1062" s="82" t="s">
        <v>1470</v>
      </c>
      <c r="C1062" s="82">
        <v>1</v>
      </c>
      <c r="D1062" s="82">
        <v>0.37</v>
      </c>
    </row>
    <row r="1063" spans="1:4">
      <c r="A1063" s="82">
        <v>105</v>
      </c>
      <c r="B1063" s="82" t="s">
        <v>1482</v>
      </c>
      <c r="C1063" s="82">
        <v>1</v>
      </c>
      <c r="D1063" s="82">
        <v>0.37</v>
      </c>
    </row>
    <row r="1064" spans="1:4">
      <c r="A1064" s="82">
        <v>106</v>
      </c>
      <c r="B1064" s="82" t="s">
        <v>1483</v>
      </c>
      <c r="C1064" s="82">
        <v>1</v>
      </c>
      <c r="D1064" s="82">
        <v>0.37</v>
      </c>
    </row>
    <row r="1065" spans="1:4">
      <c r="A1065" s="82">
        <v>107</v>
      </c>
      <c r="B1065" s="82" t="s">
        <v>1485</v>
      </c>
      <c r="C1065" s="82">
        <v>1</v>
      </c>
      <c r="D1065" s="82">
        <v>0.37</v>
      </c>
    </row>
    <row r="1066" spans="1:4" ht="25.5">
      <c r="A1066" s="82">
        <v>108</v>
      </c>
      <c r="B1066" s="82" t="s">
        <v>1487</v>
      </c>
      <c r="C1066" s="82">
        <v>1</v>
      </c>
      <c r="D1066" s="82">
        <v>0.37</v>
      </c>
    </row>
    <row r="1067" spans="1:4">
      <c r="A1067" s="82">
        <v>109</v>
      </c>
      <c r="B1067" s="82" t="s">
        <v>1488</v>
      </c>
      <c r="C1067" s="82">
        <v>1</v>
      </c>
      <c r="D1067" s="82">
        <v>0.37</v>
      </c>
    </row>
    <row r="1068" spans="1:4">
      <c r="A1068" s="82">
        <v>110</v>
      </c>
      <c r="B1068" s="82" t="s">
        <v>1496</v>
      </c>
      <c r="C1068" s="82">
        <v>1</v>
      </c>
      <c r="D1068" s="82">
        <v>0.37</v>
      </c>
    </row>
    <row r="1069" spans="1:4">
      <c r="A1069" s="82">
        <v>111</v>
      </c>
      <c r="B1069" s="82" t="s">
        <v>1505</v>
      </c>
      <c r="C1069" s="82">
        <v>1</v>
      </c>
      <c r="D1069" s="82">
        <v>0.37</v>
      </c>
    </row>
    <row r="1070" spans="1:4">
      <c r="A1070" s="82">
        <v>112</v>
      </c>
      <c r="B1070" s="82" t="s">
        <v>119</v>
      </c>
      <c r="C1070" s="82">
        <v>2</v>
      </c>
      <c r="D1070" s="82">
        <v>0.75</v>
      </c>
    </row>
    <row r="1071" spans="1:4">
      <c r="A1071" s="82">
        <v>113</v>
      </c>
      <c r="B1071" s="82" t="s">
        <v>119</v>
      </c>
      <c r="C1071" s="82">
        <v>11</v>
      </c>
      <c r="D1071" s="82">
        <v>4.0999999999999996</v>
      </c>
    </row>
    <row r="1072" spans="1:4">
      <c r="A1072" s="82">
        <v>114</v>
      </c>
      <c r="B1072" s="82" t="s">
        <v>1523</v>
      </c>
      <c r="C1072" s="82">
        <v>1</v>
      </c>
      <c r="D1072" s="82">
        <v>0.37</v>
      </c>
    </row>
    <row r="1073" spans="1:4">
      <c r="A1073" s="82">
        <v>115</v>
      </c>
      <c r="B1073" s="82" t="s">
        <v>1526</v>
      </c>
      <c r="C1073" s="82">
        <v>10</v>
      </c>
      <c r="D1073" s="82">
        <v>3.73</v>
      </c>
    </row>
    <row r="1074" spans="1:4">
      <c r="A1074" s="82">
        <v>116</v>
      </c>
      <c r="B1074" s="82" t="s">
        <v>1536</v>
      </c>
      <c r="C1074" s="82">
        <v>2</v>
      </c>
      <c r="D1074" s="82">
        <v>0.75</v>
      </c>
    </row>
    <row r="1075" spans="1:4">
      <c r="A1075" s="82">
        <v>117</v>
      </c>
      <c r="B1075" s="82" t="s">
        <v>1538</v>
      </c>
      <c r="C1075" s="82">
        <v>1</v>
      </c>
      <c r="D1075" s="82">
        <v>0.37</v>
      </c>
    </row>
    <row r="1076" spans="1:4">
      <c r="A1076" s="82">
        <v>118</v>
      </c>
      <c r="B1076" s="82" t="s">
        <v>1540</v>
      </c>
      <c r="C1076" s="82">
        <v>1</v>
      </c>
      <c r="D1076" s="82">
        <v>0.37</v>
      </c>
    </row>
    <row r="1077" spans="1:4">
      <c r="A1077" s="82">
        <v>119</v>
      </c>
      <c r="B1077" s="82" t="s">
        <v>1896</v>
      </c>
      <c r="C1077" s="82">
        <v>1</v>
      </c>
      <c r="D1077" s="82">
        <v>0.37</v>
      </c>
    </row>
    <row r="1078" spans="1:4">
      <c r="A1078" s="82">
        <v>120</v>
      </c>
      <c r="B1078" s="82" t="s">
        <v>1543</v>
      </c>
      <c r="C1078" s="82">
        <v>1</v>
      </c>
      <c r="D1078" s="82">
        <v>0.37</v>
      </c>
    </row>
    <row r="1079" spans="1:4">
      <c r="A1079" s="82">
        <v>121</v>
      </c>
      <c r="B1079" s="82" t="s">
        <v>1544</v>
      </c>
      <c r="C1079" s="82">
        <v>1</v>
      </c>
      <c r="D1079" s="82">
        <v>0.37</v>
      </c>
    </row>
    <row r="1080" spans="1:4">
      <c r="A1080" s="82">
        <v>122</v>
      </c>
      <c r="B1080" s="82" t="s">
        <v>1546</v>
      </c>
      <c r="C1080" s="82">
        <v>1</v>
      </c>
      <c r="D1080" s="82">
        <v>0.37</v>
      </c>
    </row>
    <row r="1081" spans="1:4">
      <c r="A1081" s="82">
        <v>123</v>
      </c>
      <c r="B1081" s="82" t="s">
        <v>1897</v>
      </c>
      <c r="C1081" s="82">
        <v>1</v>
      </c>
      <c r="D1081" s="82">
        <v>0.37</v>
      </c>
    </row>
    <row r="1082" spans="1:4">
      <c r="A1082" s="82">
        <v>124</v>
      </c>
      <c r="B1082" s="82" t="s">
        <v>1898</v>
      </c>
      <c r="C1082" s="82">
        <v>1</v>
      </c>
      <c r="D1082" s="82">
        <v>0.37</v>
      </c>
    </row>
    <row r="1083" spans="1:4">
      <c r="A1083" s="82">
        <v>125</v>
      </c>
      <c r="B1083" s="82" t="s">
        <v>1884</v>
      </c>
      <c r="C1083" s="82">
        <v>1</v>
      </c>
      <c r="D1083" s="82">
        <v>0.37</v>
      </c>
    </row>
    <row r="1084" spans="1:4">
      <c r="A1084" s="82">
        <v>126</v>
      </c>
      <c r="B1084" s="82" t="s">
        <v>21</v>
      </c>
      <c r="C1084" s="82">
        <v>4</v>
      </c>
      <c r="D1084" s="82">
        <v>1.49</v>
      </c>
    </row>
    <row r="1085" spans="1:4">
      <c r="A1085" s="82">
        <v>127</v>
      </c>
      <c r="B1085" s="82" t="s">
        <v>1825</v>
      </c>
      <c r="C1085" s="82">
        <v>1</v>
      </c>
      <c r="D1085" s="82">
        <v>0.37</v>
      </c>
    </row>
    <row r="1086" spans="1:4">
      <c r="A1086" s="82">
        <v>128</v>
      </c>
      <c r="B1086" s="82" t="s">
        <v>1577</v>
      </c>
      <c r="C1086" s="82">
        <v>1</v>
      </c>
      <c r="D1086" s="82">
        <v>0.37</v>
      </c>
    </row>
    <row r="1087" spans="1:4">
      <c r="A1087" s="82">
        <v>129</v>
      </c>
      <c r="B1087" s="82" t="s">
        <v>125</v>
      </c>
      <c r="C1087" s="82">
        <v>1</v>
      </c>
      <c r="D1087" s="82">
        <v>0.37</v>
      </c>
    </row>
    <row r="1088" spans="1:4">
      <c r="A1088" s="82">
        <v>130</v>
      </c>
      <c r="B1088" s="82" t="s">
        <v>1584</v>
      </c>
      <c r="C1088" s="82">
        <v>1</v>
      </c>
      <c r="D1088" s="82">
        <v>0.37</v>
      </c>
    </row>
    <row r="1089" spans="1:4">
      <c r="A1089" s="82">
        <v>131</v>
      </c>
      <c r="B1089" s="82" t="s">
        <v>1587</v>
      </c>
      <c r="C1089" s="82">
        <v>1</v>
      </c>
      <c r="D1089" s="82">
        <v>0.37</v>
      </c>
    </row>
    <row r="1090" spans="1:4">
      <c r="A1090" s="82">
        <v>132</v>
      </c>
      <c r="B1090" s="82" t="s">
        <v>1589</v>
      </c>
      <c r="C1090" s="82">
        <v>1</v>
      </c>
      <c r="D1090" s="82">
        <v>0.37</v>
      </c>
    </row>
    <row r="1091" spans="1:4">
      <c r="A1091" s="82">
        <v>133</v>
      </c>
      <c r="B1091" s="82" t="s">
        <v>1601</v>
      </c>
      <c r="C1091" s="82">
        <v>1</v>
      </c>
      <c r="D1091" s="82">
        <v>0.37</v>
      </c>
    </row>
    <row r="1092" spans="1:4">
      <c r="A1092" s="82">
        <v>134</v>
      </c>
      <c r="B1092" s="82" t="s">
        <v>1603</v>
      </c>
      <c r="C1092" s="82">
        <v>1</v>
      </c>
      <c r="D1092" s="82">
        <v>0.37</v>
      </c>
    </row>
    <row r="1093" spans="1:4">
      <c r="A1093" s="82">
        <v>135</v>
      </c>
      <c r="B1093" s="82" t="s">
        <v>1604</v>
      </c>
      <c r="C1093" s="82">
        <v>1</v>
      </c>
      <c r="D1093" s="82">
        <v>0.37</v>
      </c>
    </row>
    <row r="1094" spans="1:4">
      <c r="A1094" s="82">
        <v>136</v>
      </c>
      <c r="B1094" s="82" t="s">
        <v>1609</v>
      </c>
      <c r="C1094" s="82">
        <v>1</v>
      </c>
      <c r="D1094" s="82">
        <v>0.37</v>
      </c>
    </row>
    <row r="1095" spans="1:4">
      <c r="A1095" s="82">
        <v>137</v>
      </c>
      <c r="B1095" s="82" t="s">
        <v>1611</v>
      </c>
      <c r="C1095" s="82">
        <v>1</v>
      </c>
      <c r="D1095" s="82">
        <v>0.37</v>
      </c>
    </row>
    <row r="1096" spans="1:4">
      <c r="A1096" s="82">
        <v>138</v>
      </c>
      <c r="B1096" s="82" t="s">
        <v>788</v>
      </c>
      <c r="C1096" s="82">
        <v>1</v>
      </c>
      <c r="D1096" s="82">
        <v>0.37</v>
      </c>
    </row>
    <row r="1097" spans="1:4">
      <c r="A1097" s="82">
        <v>139</v>
      </c>
      <c r="B1097" s="82" t="s">
        <v>1618</v>
      </c>
      <c r="C1097" s="82">
        <v>1</v>
      </c>
      <c r="D1097" s="82">
        <v>0.37</v>
      </c>
    </row>
    <row r="1098" spans="1:4">
      <c r="A1098" s="82">
        <v>140</v>
      </c>
      <c r="B1098" s="82" t="s">
        <v>1620</v>
      </c>
      <c r="C1098" s="82">
        <v>1</v>
      </c>
      <c r="D1098" s="82">
        <v>0.37</v>
      </c>
    </row>
    <row r="1099" spans="1:4">
      <c r="A1099" s="82">
        <v>141</v>
      </c>
      <c r="B1099" s="82" t="s">
        <v>1633</v>
      </c>
      <c r="C1099" s="82">
        <v>1</v>
      </c>
      <c r="D1099" s="82">
        <v>0.37</v>
      </c>
    </row>
    <row r="1100" spans="1:4">
      <c r="A1100" s="82">
        <v>142</v>
      </c>
      <c r="B1100" s="82" t="s">
        <v>1642</v>
      </c>
      <c r="C1100" s="82">
        <v>1</v>
      </c>
      <c r="D1100" s="82">
        <v>0.37</v>
      </c>
    </row>
    <row r="1101" spans="1:4">
      <c r="A1101" s="82">
        <v>143</v>
      </c>
      <c r="B1101" s="82" t="s">
        <v>1643</v>
      </c>
      <c r="C1101" s="82">
        <v>1</v>
      </c>
      <c r="D1101" s="82">
        <v>0.37</v>
      </c>
    </row>
    <row r="1102" spans="1:4">
      <c r="A1102" s="82">
        <v>144</v>
      </c>
      <c r="B1102" s="82" t="s">
        <v>1648</v>
      </c>
      <c r="C1102" s="82">
        <v>1</v>
      </c>
      <c r="D1102" s="82">
        <v>0.37</v>
      </c>
    </row>
    <row r="1103" spans="1:4">
      <c r="A1103" s="82">
        <v>145</v>
      </c>
      <c r="B1103" s="82" t="s">
        <v>1649</v>
      </c>
      <c r="C1103" s="82">
        <v>1</v>
      </c>
      <c r="D1103" s="82">
        <v>0.37</v>
      </c>
    </row>
    <row r="1104" spans="1:4" ht="25.5">
      <c r="A1104" s="82">
        <v>146</v>
      </c>
      <c r="B1104" s="82" t="s">
        <v>1652</v>
      </c>
      <c r="C1104" s="82">
        <v>1</v>
      </c>
      <c r="D1104" s="82">
        <v>0.37</v>
      </c>
    </row>
    <row r="1105" spans="1:4">
      <c r="A1105" s="82">
        <v>147</v>
      </c>
      <c r="B1105" s="82" t="s">
        <v>1658</v>
      </c>
      <c r="C1105" s="82">
        <v>1</v>
      </c>
      <c r="D1105" s="82">
        <v>0.37</v>
      </c>
    </row>
    <row r="1106" spans="1:4">
      <c r="A1106" s="82">
        <v>148</v>
      </c>
      <c r="B1106" s="82" t="s">
        <v>1662</v>
      </c>
      <c r="C1106" s="82">
        <v>1</v>
      </c>
      <c r="D1106" s="82">
        <v>0.37</v>
      </c>
    </row>
    <row r="1107" spans="1:4">
      <c r="A1107" s="82">
        <v>149</v>
      </c>
      <c r="B1107" s="82" t="s">
        <v>1670</v>
      </c>
      <c r="C1107" s="82">
        <v>1</v>
      </c>
      <c r="D1107" s="82">
        <v>0.37</v>
      </c>
    </row>
    <row r="1108" spans="1:4">
      <c r="A1108" s="82">
        <v>150</v>
      </c>
      <c r="B1108" s="82" t="s">
        <v>1672</v>
      </c>
      <c r="C1108" s="82">
        <v>1</v>
      </c>
      <c r="D1108" s="82">
        <v>0.37</v>
      </c>
    </row>
    <row r="1109" spans="1:4">
      <c r="A1109" s="82">
        <v>151</v>
      </c>
      <c r="B1109" s="82" t="s">
        <v>1680</v>
      </c>
      <c r="C1109" s="82">
        <v>1</v>
      </c>
      <c r="D1109" s="82">
        <v>0.37</v>
      </c>
    </row>
    <row r="1110" spans="1:4">
      <c r="A1110" s="82">
        <v>152</v>
      </c>
      <c r="B1110" s="82" t="s">
        <v>1683</v>
      </c>
      <c r="C1110" s="82">
        <v>1</v>
      </c>
      <c r="D1110" s="82">
        <v>0.37</v>
      </c>
    </row>
    <row r="1111" spans="1:4">
      <c r="A1111" s="82">
        <v>153</v>
      </c>
      <c r="B1111" s="82" t="s">
        <v>1685</v>
      </c>
      <c r="C1111" s="82">
        <v>1</v>
      </c>
      <c r="D1111" s="82">
        <v>0.37</v>
      </c>
    </row>
    <row r="1112" spans="1:4">
      <c r="A1112" s="82">
        <v>154</v>
      </c>
      <c r="B1112" s="82" t="s">
        <v>1701</v>
      </c>
      <c r="C1112" s="82">
        <v>1</v>
      </c>
      <c r="D1112" s="82">
        <v>0.37</v>
      </c>
    </row>
    <row r="1113" spans="1:4">
      <c r="A1113" s="82">
        <v>155</v>
      </c>
      <c r="B1113" s="82" t="s">
        <v>1703</v>
      </c>
      <c r="C1113" s="82">
        <v>1</v>
      </c>
      <c r="D1113" s="82">
        <v>0.37</v>
      </c>
    </row>
    <row r="1114" spans="1:4">
      <c r="A1114" s="82">
        <v>156</v>
      </c>
      <c r="B1114" s="82" t="s">
        <v>1706</v>
      </c>
      <c r="C1114" s="82">
        <v>1</v>
      </c>
      <c r="D1114" s="82">
        <v>0.37</v>
      </c>
    </row>
    <row r="1115" spans="1:4">
      <c r="A1115" s="82">
        <v>157</v>
      </c>
      <c r="B1115" s="82" t="s">
        <v>1709</v>
      </c>
      <c r="C1115" s="82">
        <v>1</v>
      </c>
      <c r="D1115" s="82">
        <v>0.37</v>
      </c>
    </row>
    <row r="1116" spans="1:4">
      <c r="A1116" s="82">
        <v>158</v>
      </c>
      <c r="B1116" s="82" t="s">
        <v>1713</v>
      </c>
      <c r="C1116" s="82">
        <v>1</v>
      </c>
      <c r="D1116" s="82">
        <v>0.37</v>
      </c>
    </row>
    <row r="1117" spans="1:4">
      <c r="A1117" s="82">
        <v>159</v>
      </c>
      <c r="B1117" s="82" t="s">
        <v>1715</v>
      </c>
      <c r="C1117" s="82">
        <v>1</v>
      </c>
      <c r="D1117" s="82">
        <v>0.37</v>
      </c>
    </row>
    <row r="1118" spans="1:4">
      <c r="A1118" s="82">
        <v>160</v>
      </c>
      <c r="B1118" s="82" t="s">
        <v>1718</v>
      </c>
      <c r="C1118" s="82">
        <v>1</v>
      </c>
      <c r="D1118" s="82">
        <v>0.37</v>
      </c>
    </row>
    <row r="1119" spans="1:4">
      <c r="A1119" s="82">
        <v>161</v>
      </c>
      <c r="B1119" s="82" t="s">
        <v>1719</v>
      </c>
      <c r="C1119" s="82">
        <v>1</v>
      </c>
      <c r="D1119" s="82">
        <v>0.37</v>
      </c>
    </row>
    <row r="1120" spans="1:4">
      <c r="A1120" s="82">
        <v>162</v>
      </c>
      <c r="B1120" s="82" t="s">
        <v>1720</v>
      </c>
      <c r="C1120" s="82">
        <v>1</v>
      </c>
      <c r="D1120" s="82">
        <v>0.37</v>
      </c>
    </row>
    <row r="1121" spans="1:4">
      <c r="A1121" s="82">
        <v>163</v>
      </c>
      <c r="B1121" s="82" t="s">
        <v>1726</v>
      </c>
      <c r="C1121" s="82">
        <v>1</v>
      </c>
      <c r="D1121" s="82">
        <v>0.37</v>
      </c>
    </row>
    <row r="1122" spans="1:4">
      <c r="A1122" s="82">
        <v>164</v>
      </c>
      <c r="B1122" s="82" t="s">
        <v>1728</v>
      </c>
      <c r="C1122" s="82">
        <v>1</v>
      </c>
      <c r="D1122" s="82">
        <v>0.37</v>
      </c>
    </row>
    <row r="1123" spans="1:4">
      <c r="A1123" s="82">
        <v>165</v>
      </c>
      <c r="B1123" s="82" t="s">
        <v>1730</v>
      </c>
      <c r="C1123" s="82">
        <v>1</v>
      </c>
      <c r="D1123" s="82">
        <v>0.37</v>
      </c>
    </row>
    <row r="1124" spans="1:4">
      <c r="A1124" s="82">
        <v>166</v>
      </c>
      <c r="B1124" s="82" t="s">
        <v>1732</v>
      </c>
      <c r="C1124" s="82">
        <v>1</v>
      </c>
      <c r="D1124" s="82">
        <v>0.37</v>
      </c>
    </row>
    <row r="1125" spans="1:4">
      <c r="A1125" s="82">
        <v>167</v>
      </c>
      <c r="B1125" s="82" t="s">
        <v>1117</v>
      </c>
      <c r="C1125" s="82">
        <v>1</v>
      </c>
      <c r="D1125" s="82">
        <v>0.37</v>
      </c>
    </row>
    <row r="1126" spans="1:4">
      <c r="A1126" s="82">
        <v>168</v>
      </c>
      <c r="B1126" s="82" t="s">
        <v>1740</v>
      </c>
      <c r="C1126" s="82">
        <v>1</v>
      </c>
      <c r="D1126" s="82">
        <v>0.37</v>
      </c>
    </row>
    <row r="1127" spans="1:4">
      <c r="A1127" s="82">
        <v>169</v>
      </c>
      <c r="B1127" s="82" t="s">
        <v>1743</v>
      </c>
      <c r="C1127" s="82">
        <v>1</v>
      </c>
      <c r="D1127" s="82">
        <v>0.37</v>
      </c>
    </row>
    <row r="1128" spans="1:4">
      <c r="A1128" s="82">
        <v>170</v>
      </c>
      <c r="B1128" s="82" t="s">
        <v>1744</v>
      </c>
      <c r="C1128" s="82">
        <v>1</v>
      </c>
      <c r="D1128" s="82">
        <v>0.37</v>
      </c>
    </row>
    <row r="1129" spans="1:4">
      <c r="A1129" s="82">
        <v>171</v>
      </c>
      <c r="B1129" s="82" t="s">
        <v>1749</v>
      </c>
      <c r="C1129" s="82">
        <v>1</v>
      </c>
      <c r="D1129" s="82">
        <v>0.37</v>
      </c>
    </row>
    <row r="1130" spans="1:4">
      <c r="A1130" s="82">
        <v>172</v>
      </c>
      <c r="B1130" s="82" t="s">
        <v>1750</v>
      </c>
      <c r="C1130" s="82">
        <v>1</v>
      </c>
      <c r="D1130" s="82">
        <v>0.37</v>
      </c>
    </row>
    <row r="1131" spans="1:4">
      <c r="A1131" s="82">
        <v>173</v>
      </c>
      <c r="B1131" s="82" t="s">
        <v>1761</v>
      </c>
      <c r="C1131" s="82">
        <v>1</v>
      </c>
      <c r="D1131" s="82">
        <v>0.37</v>
      </c>
    </row>
    <row r="1132" spans="1:4">
      <c r="A1132" s="82">
        <v>174</v>
      </c>
      <c r="B1132" s="82" t="s">
        <v>1770</v>
      </c>
      <c r="C1132" s="82">
        <v>1</v>
      </c>
      <c r="D1132" s="82">
        <v>0.37</v>
      </c>
    </row>
    <row r="1134" spans="1:4" ht="18.75">
      <c r="A1134" s="104" t="s">
        <v>1857</v>
      </c>
      <c r="B1134" s="104"/>
      <c r="C1134" s="104"/>
      <c r="D1134" s="104"/>
    </row>
    <row r="1135" spans="1:4">
      <c r="A1135" s="85" t="s">
        <v>1180</v>
      </c>
      <c r="B1135" s="84"/>
      <c r="C1135" s="84"/>
      <c r="D1135" s="84"/>
    </row>
    <row r="1136" spans="1:4" ht="38.25">
      <c r="A1136" s="81" t="s">
        <v>1</v>
      </c>
      <c r="B1136" s="81" t="s">
        <v>2</v>
      </c>
      <c r="C1136" s="81" t="s">
        <v>3</v>
      </c>
      <c r="D1136" s="81" t="s">
        <v>4</v>
      </c>
    </row>
    <row r="1137" spans="1:4">
      <c r="A1137" s="82">
        <v>1</v>
      </c>
      <c r="B1137" s="82"/>
      <c r="C1137" s="82">
        <v>14</v>
      </c>
      <c r="D1137" s="82">
        <v>6.19</v>
      </c>
    </row>
    <row r="1138" spans="1:4">
      <c r="A1138" s="82">
        <v>2</v>
      </c>
      <c r="B1138" s="82" t="s">
        <v>1182</v>
      </c>
      <c r="C1138" s="82">
        <v>1</v>
      </c>
      <c r="D1138" s="82">
        <v>0.44</v>
      </c>
    </row>
    <row r="1139" spans="1:4">
      <c r="A1139" s="82">
        <v>3</v>
      </c>
      <c r="B1139" s="82" t="s">
        <v>864</v>
      </c>
      <c r="C1139" s="82">
        <v>1</v>
      </c>
      <c r="D1139" s="82">
        <v>0.44</v>
      </c>
    </row>
    <row r="1140" spans="1:4" ht="25.5">
      <c r="A1140" s="82">
        <v>4</v>
      </c>
      <c r="B1140" s="82" t="s">
        <v>337</v>
      </c>
      <c r="C1140" s="82">
        <v>1</v>
      </c>
      <c r="D1140" s="82">
        <v>0.44</v>
      </c>
    </row>
    <row r="1141" spans="1:4">
      <c r="A1141" s="82">
        <v>5</v>
      </c>
      <c r="B1141" s="82" t="s">
        <v>1184</v>
      </c>
      <c r="C1141" s="82">
        <v>1</v>
      </c>
      <c r="D1141" s="82">
        <v>0.44</v>
      </c>
    </row>
    <row r="1142" spans="1:4">
      <c r="A1142" s="82">
        <v>6</v>
      </c>
      <c r="B1142" s="82" t="s">
        <v>42</v>
      </c>
      <c r="C1142" s="82">
        <v>21</v>
      </c>
      <c r="D1142" s="82">
        <v>9.2899999999999991</v>
      </c>
    </row>
    <row r="1143" spans="1:4">
      <c r="A1143" s="82">
        <v>7</v>
      </c>
      <c r="B1143" s="82" t="s">
        <v>1891</v>
      </c>
      <c r="C1143" s="82">
        <v>6</v>
      </c>
      <c r="D1143" s="82">
        <v>2.65</v>
      </c>
    </row>
    <row r="1144" spans="1:4">
      <c r="A1144" s="82">
        <v>8</v>
      </c>
      <c r="B1144" s="82" t="s">
        <v>44</v>
      </c>
      <c r="C1144" s="82">
        <v>1</v>
      </c>
      <c r="D1144" s="82">
        <v>0.44</v>
      </c>
    </row>
    <row r="1145" spans="1:4">
      <c r="A1145" s="82">
        <v>9</v>
      </c>
      <c r="B1145" s="82">
        <v>1</v>
      </c>
      <c r="C1145" s="82">
        <v>1</v>
      </c>
      <c r="D1145" s="82">
        <v>0.44</v>
      </c>
    </row>
    <row r="1146" spans="1:4">
      <c r="A1146" s="82">
        <v>10</v>
      </c>
      <c r="B1146" s="82" t="s">
        <v>1205</v>
      </c>
      <c r="C1146" s="82">
        <v>1</v>
      </c>
      <c r="D1146" s="82">
        <v>0.44</v>
      </c>
    </row>
    <row r="1147" spans="1:4">
      <c r="A1147" s="82">
        <v>11</v>
      </c>
      <c r="B1147" s="82" t="s">
        <v>1212</v>
      </c>
      <c r="C1147" s="82">
        <v>1</v>
      </c>
      <c r="D1147" s="82">
        <v>0.44</v>
      </c>
    </row>
    <row r="1148" spans="1:4">
      <c r="A1148" s="82">
        <v>12</v>
      </c>
      <c r="B1148" s="82" t="s">
        <v>1214</v>
      </c>
      <c r="C1148" s="82">
        <v>1</v>
      </c>
      <c r="D1148" s="82">
        <v>0.44</v>
      </c>
    </row>
    <row r="1149" spans="1:4">
      <c r="A1149" s="82">
        <v>13</v>
      </c>
      <c r="B1149" s="82" t="s">
        <v>376</v>
      </c>
      <c r="C1149" s="82">
        <v>1</v>
      </c>
      <c r="D1149" s="82">
        <v>0.44</v>
      </c>
    </row>
    <row r="1150" spans="1:4">
      <c r="A1150" s="82">
        <v>14</v>
      </c>
      <c r="B1150" s="82" t="s">
        <v>378</v>
      </c>
      <c r="C1150" s="82">
        <v>1</v>
      </c>
      <c r="D1150" s="82">
        <v>0.44</v>
      </c>
    </row>
    <row r="1151" spans="1:4">
      <c r="A1151" s="82">
        <v>15</v>
      </c>
      <c r="B1151" s="82" t="s">
        <v>380</v>
      </c>
      <c r="C1151" s="82">
        <v>1</v>
      </c>
      <c r="D1151" s="82">
        <v>0.44</v>
      </c>
    </row>
    <row r="1152" spans="1:4">
      <c r="A1152" s="82">
        <v>16</v>
      </c>
      <c r="B1152" s="82" t="s">
        <v>182</v>
      </c>
      <c r="C1152" s="82">
        <v>2</v>
      </c>
      <c r="D1152" s="82">
        <v>0.88</v>
      </c>
    </row>
    <row r="1153" spans="1:4">
      <c r="A1153" s="82">
        <v>17</v>
      </c>
      <c r="B1153" s="82" t="s">
        <v>409</v>
      </c>
      <c r="C1153" s="82">
        <v>1</v>
      </c>
      <c r="D1153" s="82">
        <v>0.44</v>
      </c>
    </row>
    <row r="1154" spans="1:4">
      <c r="A1154" s="82">
        <v>18</v>
      </c>
      <c r="B1154" s="82" t="s">
        <v>1248</v>
      </c>
      <c r="C1154" s="82">
        <v>1</v>
      </c>
      <c r="D1154" s="82">
        <v>0.44</v>
      </c>
    </row>
    <row r="1155" spans="1:4">
      <c r="A1155" s="82">
        <v>19</v>
      </c>
      <c r="B1155" s="82" t="s">
        <v>1249</v>
      </c>
      <c r="C1155" s="82">
        <v>1</v>
      </c>
      <c r="D1155" s="82">
        <v>0.44</v>
      </c>
    </row>
    <row r="1156" spans="1:4">
      <c r="A1156" s="82">
        <v>20</v>
      </c>
      <c r="B1156" s="82" t="s">
        <v>1251</v>
      </c>
      <c r="C1156" s="82">
        <v>1</v>
      </c>
      <c r="D1156" s="82">
        <v>0.44</v>
      </c>
    </row>
    <row r="1157" spans="1:4">
      <c r="A1157" s="82">
        <v>21</v>
      </c>
      <c r="B1157" s="82" t="s">
        <v>425</v>
      </c>
      <c r="C1157" s="82">
        <v>1</v>
      </c>
      <c r="D1157" s="82">
        <v>0.44</v>
      </c>
    </row>
    <row r="1158" spans="1:4">
      <c r="A1158" s="82">
        <v>22</v>
      </c>
      <c r="B1158" s="82" t="s">
        <v>1279</v>
      </c>
      <c r="C1158" s="82">
        <v>1</v>
      </c>
      <c r="D1158" s="82">
        <v>0.44</v>
      </c>
    </row>
    <row r="1159" spans="1:4">
      <c r="A1159" s="82">
        <v>23</v>
      </c>
      <c r="B1159" s="82" t="s">
        <v>75</v>
      </c>
      <c r="C1159" s="82">
        <v>1</v>
      </c>
      <c r="D1159" s="82">
        <v>0.44</v>
      </c>
    </row>
    <row r="1160" spans="1:4">
      <c r="A1160" s="82">
        <v>24</v>
      </c>
      <c r="B1160" s="82" t="s">
        <v>1301</v>
      </c>
      <c r="C1160" s="82">
        <v>1</v>
      </c>
      <c r="D1160" s="82">
        <v>0.44</v>
      </c>
    </row>
    <row r="1161" spans="1:4">
      <c r="A1161" s="82">
        <v>25</v>
      </c>
      <c r="B1161" s="82" t="s">
        <v>1309</v>
      </c>
      <c r="C1161" s="82">
        <v>5</v>
      </c>
      <c r="D1161" s="82">
        <v>2.21</v>
      </c>
    </row>
    <row r="1162" spans="1:4">
      <c r="A1162" s="82">
        <v>26</v>
      </c>
      <c r="B1162" s="82" t="s">
        <v>1311</v>
      </c>
      <c r="C1162" s="82">
        <v>1</v>
      </c>
      <c r="D1162" s="82">
        <v>0.44</v>
      </c>
    </row>
    <row r="1163" spans="1:4">
      <c r="A1163" s="82">
        <v>27</v>
      </c>
      <c r="B1163" s="82" t="s">
        <v>1317</v>
      </c>
      <c r="C1163" s="82">
        <v>2</v>
      </c>
      <c r="D1163" s="82">
        <v>0.88</v>
      </c>
    </row>
    <row r="1164" spans="1:4">
      <c r="A1164" s="82">
        <v>28</v>
      </c>
      <c r="B1164" s="82" t="s">
        <v>1328</v>
      </c>
      <c r="C1164" s="82">
        <v>1</v>
      </c>
      <c r="D1164" s="82">
        <v>0.44</v>
      </c>
    </row>
    <row r="1165" spans="1:4">
      <c r="A1165" s="82">
        <v>29</v>
      </c>
      <c r="B1165" s="82" t="s">
        <v>1333</v>
      </c>
      <c r="C1165" s="82">
        <v>1</v>
      </c>
      <c r="D1165" s="82">
        <v>0.44</v>
      </c>
    </row>
    <row r="1166" spans="1:4">
      <c r="A1166" s="82">
        <v>30</v>
      </c>
      <c r="B1166" s="82" t="s">
        <v>1336</v>
      </c>
      <c r="C1166" s="82">
        <v>2</v>
      </c>
      <c r="D1166" s="82">
        <v>0.88</v>
      </c>
    </row>
    <row r="1167" spans="1:4">
      <c r="A1167" s="82">
        <v>31</v>
      </c>
      <c r="B1167" s="82" t="s">
        <v>558</v>
      </c>
      <c r="C1167" s="82">
        <v>1</v>
      </c>
      <c r="D1167" s="82">
        <v>0.44</v>
      </c>
    </row>
    <row r="1168" spans="1:4">
      <c r="A1168" s="82">
        <v>32</v>
      </c>
      <c r="B1168" s="82" t="s">
        <v>92</v>
      </c>
      <c r="C1168" s="82">
        <v>1</v>
      </c>
      <c r="D1168" s="82">
        <v>0.44</v>
      </c>
    </row>
    <row r="1169" spans="1:4">
      <c r="A1169" s="82">
        <v>33</v>
      </c>
      <c r="B1169" s="82" t="s">
        <v>94</v>
      </c>
      <c r="C1169" s="82">
        <v>2</v>
      </c>
      <c r="D1169" s="82">
        <v>0.88</v>
      </c>
    </row>
    <row r="1170" spans="1:4">
      <c r="A1170" s="82">
        <v>34</v>
      </c>
      <c r="B1170" s="82" t="s">
        <v>96</v>
      </c>
      <c r="C1170" s="82">
        <v>13</v>
      </c>
      <c r="D1170" s="82">
        <v>5.75</v>
      </c>
    </row>
    <row r="1171" spans="1:4">
      <c r="A1171" s="82">
        <v>35</v>
      </c>
      <c r="B1171" s="82" t="s">
        <v>573</v>
      </c>
      <c r="C1171" s="82">
        <v>1</v>
      </c>
      <c r="D1171" s="82">
        <v>0.44</v>
      </c>
    </row>
    <row r="1172" spans="1:4">
      <c r="A1172" s="82">
        <v>36</v>
      </c>
      <c r="B1172" s="82" t="s">
        <v>1363</v>
      </c>
      <c r="C1172" s="82">
        <v>1</v>
      </c>
      <c r="D1172" s="82">
        <v>0.44</v>
      </c>
    </row>
    <row r="1173" spans="1:4">
      <c r="A1173" s="82">
        <v>37</v>
      </c>
      <c r="B1173" s="82" t="s">
        <v>1365</v>
      </c>
      <c r="C1173" s="82">
        <v>1</v>
      </c>
      <c r="D1173" s="82">
        <v>0.44</v>
      </c>
    </row>
    <row r="1174" spans="1:4">
      <c r="A1174" s="82">
        <v>38</v>
      </c>
      <c r="B1174" s="82" t="s">
        <v>1366</v>
      </c>
      <c r="C1174" s="82">
        <v>1</v>
      </c>
      <c r="D1174" s="82">
        <v>0.44</v>
      </c>
    </row>
    <row r="1175" spans="1:4">
      <c r="A1175" s="82">
        <v>39</v>
      </c>
      <c r="B1175" s="82" t="s">
        <v>101</v>
      </c>
      <c r="C1175" s="82">
        <v>1</v>
      </c>
      <c r="D1175" s="82">
        <v>0.44</v>
      </c>
    </row>
    <row r="1176" spans="1:4">
      <c r="A1176" s="82">
        <v>40</v>
      </c>
      <c r="B1176" s="82" t="s">
        <v>1373</v>
      </c>
      <c r="C1176" s="82">
        <v>1</v>
      </c>
      <c r="D1176" s="82">
        <v>0.44</v>
      </c>
    </row>
    <row r="1177" spans="1:4">
      <c r="A1177" s="82">
        <v>41</v>
      </c>
      <c r="B1177" s="82" t="s">
        <v>1387</v>
      </c>
      <c r="C1177" s="82">
        <v>1</v>
      </c>
      <c r="D1177" s="82">
        <v>0.44</v>
      </c>
    </row>
    <row r="1178" spans="1:4">
      <c r="A1178" s="82">
        <v>42</v>
      </c>
      <c r="B1178" s="82" t="s">
        <v>1398</v>
      </c>
      <c r="C1178" s="82">
        <v>1</v>
      </c>
      <c r="D1178" s="82">
        <v>0.44</v>
      </c>
    </row>
    <row r="1179" spans="1:4">
      <c r="A1179" s="82">
        <v>43</v>
      </c>
      <c r="B1179" s="82" t="s">
        <v>1775</v>
      </c>
      <c r="C1179" s="82">
        <v>7</v>
      </c>
      <c r="D1179" s="82">
        <v>3.1</v>
      </c>
    </row>
    <row r="1180" spans="1:4">
      <c r="A1180" s="82">
        <v>44</v>
      </c>
      <c r="B1180" s="82" t="s">
        <v>1409</v>
      </c>
      <c r="C1180" s="82">
        <v>1</v>
      </c>
      <c r="D1180" s="82">
        <v>0.44</v>
      </c>
    </row>
    <row r="1181" spans="1:4">
      <c r="A1181" s="82">
        <v>45</v>
      </c>
      <c r="B1181" s="82" t="s">
        <v>1899</v>
      </c>
      <c r="C1181" s="82">
        <v>3</v>
      </c>
      <c r="D1181" s="82">
        <v>1.33</v>
      </c>
    </row>
    <row r="1182" spans="1:4">
      <c r="A1182" s="82">
        <v>46</v>
      </c>
      <c r="B1182" s="82" t="s">
        <v>1421</v>
      </c>
      <c r="C1182" s="82">
        <v>1</v>
      </c>
      <c r="D1182" s="82">
        <v>0.44</v>
      </c>
    </row>
    <row r="1183" spans="1:4">
      <c r="A1183" s="82">
        <v>47</v>
      </c>
      <c r="B1183" s="82" t="s">
        <v>1422</v>
      </c>
      <c r="C1183" s="82">
        <v>2</v>
      </c>
      <c r="D1183" s="82">
        <v>0.88</v>
      </c>
    </row>
    <row r="1184" spans="1:4">
      <c r="A1184" s="82">
        <v>48</v>
      </c>
      <c r="B1184" s="82" t="s">
        <v>1423</v>
      </c>
      <c r="C1184" s="82">
        <v>2</v>
      </c>
      <c r="D1184" s="82">
        <v>0.88</v>
      </c>
    </row>
    <row r="1185" spans="1:4">
      <c r="A1185" s="82">
        <v>49</v>
      </c>
      <c r="B1185" s="82" t="s">
        <v>1424</v>
      </c>
      <c r="C1185" s="82">
        <v>1</v>
      </c>
      <c r="D1185" s="82">
        <v>0.44</v>
      </c>
    </row>
    <row r="1186" spans="1:4">
      <c r="A1186" s="82">
        <v>50</v>
      </c>
      <c r="B1186" s="82" t="s">
        <v>1429</v>
      </c>
      <c r="C1186" s="82">
        <v>1</v>
      </c>
      <c r="D1186" s="82">
        <v>0.44</v>
      </c>
    </row>
    <row r="1187" spans="1:4">
      <c r="A1187" s="82">
        <v>51</v>
      </c>
      <c r="B1187" s="82" t="s">
        <v>1438</v>
      </c>
      <c r="C1187" s="82">
        <v>1</v>
      </c>
      <c r="D1187" s="82">
        <v>0.44</v>
      </c>
    </row>
    <row r="1188" spans="1:4">
      <c r="A1188" s="82">
        <v>52</v>
      </c>
      <c r="B1188" s="82" t="s">
        <v>1441</v>
      </c>
      <c r="C1188" s="82">
        <v>1</v>
      </c>
      <c r="D1188" s="82">
        <v>0.44</v>
      </c>
    </row>
    <row r="1189" spans="1:4">
      <c r="A1189" s="82">
        <v>53</v>
      </c>
      <c r="B1189" s="82" t="s">
        <v>1445</v>
      </c>
      <c r="C1189" s="82">
        <v>1</v>
      </c>
      <c r="D1189" s="82">
        <v>0.44</v>
      </c>
    </row>
    <row r="1190" spans="1:4">
      <c r="A1190" s="82">
        <v>54</v>
      </c>
      <c r="B1190" s="82" t="s">
        <v>1447</v>
      </c>
      <c r="C1190" s="82">
        <v>1</v>
      </c>
      <c r="D1190" s="82">
        <v>0.44</v>
      </c>
    </row>
    <row r="1191" spans="1:4">
      <c r="A1191" s="82">
        <v>55</v>
      </c>
      <c r="B1191" s="82" t="s">
        <v>1448</v>
      </c>
      <c r="C1191" s="82">
        <v>1</v>
      </c>
      <c r="D1191" s="82">
        <v>0.44</v>
      </c>
    </row>
    <row r="1192" spans="1:4">
      <c r="A1192" s="82">
        <v>56</v>
      </c>
      <c r="B1192" s="82" t="s">
        <v>1456</v>
      </c>
      <c r="C1192" s="82">
        <v>1</v>
      </c>
      <c r="D1192" s="82">
        <v>0.44</v>
      </c>
    </row>
    <row r="1193" spans="1:4">
      <c r="A1193" s="82">
        <v>57</v>
      </c>
      <c r="B1193" s="82" t="s">
        <v>1474</v>
      </c>
      <c r="C1193" s="82">
        <v>1</v>
      </c>
      <c r="D1193" s="82">
        <v>0.44</v>
      </c>
    </row>
    <row r="1194" spans="1:4">
      <c r="A1194" s="82">
        <v>58</v>
      </c>
      <c r="B1194" s="82" t="s">
        <v>1477</v>
      </c>
      <c r="C1194" s="82">
        <v>1</v>
      </c>
      <c r="D1194" s="82">
        <v>0.44</v>
      </c>
    </row>
    <row r="1195" spans="1:4">
      <c r="A1195" s="82">
        <v>59</v>
      </c>
      <c r="B1195" s="82" t="s">
        <v>1479</v>
      </c>
      <c r="C1195" s="82">
        <v>1</v>
      </c>
      <c r="D1195" s="82">
        <v>0.44</v>
      </c>
    </row>
    <row r="1196" spans="1:4">
      <c r="A1196" s="82">
        <v>60</v>
      </c>
      <c r="B1196" s="82" t="s">
        <v>1491</v>
      </c>
      <c r="C1196" s="82">
        <v>2</v>
      </c>
      <c r="D1196" s="82">
        <v>0.88</v>
      </c>
    </row>
    <row r="1197" spans="1:4">
      <c r="A1197" s="82">
        <v>61</v>
      </c>
      <c r="B1197" s="82" t="s">
        <v>1900</v>
      </c>
      <c r="C1197" s="82">
        <v>2</v>
      </c>
      <c r="D1197" s="82">
        <v>0.88</v>
      </c>
    </row>
    <row r="1198" spans="1:4">
      <c r="A1198" s="82">
        <v>62</v>
      </c>
      <c r="B1198" s="82" t="s">
        <v>1504</v>
      </c>
      <c r="C1198" s="82">
        <v>1</v>
      </c>
      <c r="D1198" s="82">
        <v>0.44</v>
      </c>
    </row>
    <row r="1199" spans="1:4">
      <c r="A1199" s="82">
        <v>63</v>
      </c>
      <c r="B1199" s="82" t="s">
        <v>1509</v>
      </c>
      <c r="C1199" s="82">
        <v>1</v>
      </c>
      <c r="D1199" s="82">
        <v>0.44</v>
      </c>
    </row>
    <row r="1200" spans="1:4">
      <c r="A1200" s="82">
        <v>64</v>
      </c>
      <c r="B1200" s="82" t="s">
        <v>1511</v>
      </c>
      <c r="C1200" s="82">
        <v>1</v>
      </c>
      <c r="D1200" s="82">
        <v>0.44</v>
      </c>
    </row>
    <row r="1201" spans="1:4">
      <c r="A1201" s="82">
        <v>65</v>
      </c>
      <c r="B1201" s="82" t="s">
        <v>1514</v>
      </c>
      <c r="C1201" s="82">
        <v>1</v>
      </c>
      <c r="D1201" s="82">
        <v>0.44</v>
      </c>
    </row>
    <row r="1202" spans="1:4">
      <c r="A1202" s="82">
        <v>66</v>
      </c>
      <c r="B1202" s="82" t="s">
        <v>119</v>
      </c>
      <c r="C1202" s="82">
        <v>1</v>
      </c>
      <c r="D1202" s="82">
        <v>0.44</v>
      </c>
    </row>
    <row r="1203" spans="1:4">
      <c r="A1203" s="82">
        <v>67</v>
      </c>
      <c r="B1203" s="82" t="s">
        <v>672</v>
      </c>
      <c r="C1203" s="82">
        <v>35</v>
      </c>
      <c r="D1203" s="82">
        <v>15.49</v>
      </c>
    </row>
    <row r="1204" spans="1:4">
      <c r="A1204" s="82">
        <v>68</v>
      </c>
      <c r="B1204" s="82" t="s">
        <v>1517</v>
      </c>
      <c r="C1204" s="82">
        <v>1</v>
      </c>
      <c r="D1204" s="82">
        <v>0.44</v>
      </c>
    </row>
    <row r="1205" spans="1:4">
      <c r="A1205" s="82">
        <v>69</v>
      </c>
      <c r="B1205" s="82" t="s">
        <v>1520</v>
      </c>
      <c r="C1205" s="82">
        <v>1</v>
      </c>
      <c r="D1205" s="82">
        <v>0.44</v>
      </c>
    </row>
    <row r="1206" spans="1:4">
      <c r="A1206" s="82">
        <v>70</v>
      </c>
      <c r="B1206" s="82" t="s">
        <v>1526</v>
      </c>
      <c r="C1206" s="82">
        <v>3</v>
      </c>
      <c r="D1206" s="82">
        <v>1.33</v>
      </c>
    </row>
    <row r="1207" spans="1:4">
      <c r="A1207" s="82">
        <v>71</v>
      </c>
      <c r="B1207" s="82" t="s">
        <v>1528</v>
      </c>
      <c r="C1207" s="82">
        <v>1</v>
      </c>
      <c r="D1207" s="82">
        <v>0.44</v>
      </c>
    </row>
    <row r="1208" spans="1:4">
      <c r="A1208" s="82">
        <v>72</v>
      </c>
      <c r="B1208" s="82" t="s">
        <v>1533</v>
      </c>
      <c r="C1208" s="82">
        <v>1</v>
      </c>
      <c r="D1208" s="82">
        <v>0.44</v>
      </c>
    </row>
    <row r="1209" spans="1:4">
      <c r="A1209" s="82">
        <v>73</v>
      </c>
      <c r="B1209" s="82" t="s">
        <v>1537</v>
      </c>
      <c r="C1209" s="82">
        <v>2</v>
      </c>
      <c r="D1209" s="82">
        <v>0.88</v>
      </c>
    </row>
    <row r="1210" spans="1:4">
      <c r="A1210" s="82">
        <v>74</v>
      </c>
      <c r="B1210" s="82" t="s">
        <v>1542</v>
      </c>
      <c r="C1210" s="82">
        <v>1</v>
      </c>
      <c r="D1210" s="82">
        <v>0.44</v>
      </c>
    </row>
    <row r="1211" spans="1:4">
      <c r="A1211" s="82">
        <v>75</v>
      </c>
      <c r="B1211" s="82" t="s">
        <v>1560</v>
      </c>
      <c r="C1211" s="82">
        <v>1</v>
      </c>
      <c r="D1211" s="82">
        <v>0.44</v>
      </c>
    </row>
    <row r="1212" spans="1:4">
      <c r="A1212" s="82">
        <v>76</v>
      </c>
      <c r="B1212" s="82" t="s">
        <v>1563</v>
      </c>
      <c r="C1212" s="82">
        <v>1</v>
      </c>
      <c r="D1212" s="82">
        <v>0.44</v>
      </c>
    </row>
    <row r="1213" spans="1:4">
      <c r="A1213" s="82">
        <v>77</v>
      </c>
      <c r="B1213" s="82" t="s">
        <v>288</v>
      </c>
      <c r="C1213" s="82">
        <v>2</v>
      </c>
      <c r="D1213" s="82">
        <v>0.88</v>
      </c>
    </row>
    <row r="1214" spans="1:4">
      <c r="A1214" s="82">
        <v>78</v>
      </c>
      <c r="B1214" s="82" t="s">
        <v>122</v>
      </c>
      <c r="C1214" s="82">
        <v>2</v>
      </c>
      <c r="D1214" s="82">
        <v>0.88</v>
      </c>
    </row>
    <row r="1215" spans="1:4">
      <c r="A1215" s="82">
        <v>79</v>
      </c>
      <c r="B1215" s="82" t="s">
        <v>1574</v>
      </c>
      <c r="C1215" s="82">
        <v>1</v>
      </c>
      <c r="D1215" s="82">
        <v>0.44</v>
      </c>
    </row>
    <row r="1216" spans="1:4">
      <c r="A1216" s="82">
        <v>80</v>
      </c>
      <c r="B1216" s="82" t="s">
        <v>1580</v>
      </c>
      <c r="C1216" s="82">
        <v>2</v>
      </c>
      <c r="D1216" s="82">
        <v>0.88</v>
      </c>
    </row>
    <row r="1217" spans="1:4">
      <c r="A1217" s="82">
        <v>81</v>
      </c>
      <c r="B1217" s="82" t="s">
        <v>2</v>
      </c>
      <c r="C1217" s="82">
        <v>1</v>
      </c>
      <c r="D1217" s="82">
        <v>0.44</v>
      </c>
    </row>
    <row r="1218" spans="1:4">
      <c r="A1218" s="82">
        <v>82</v>
      </c>
      <c r="B1218" s="82" t="s">
        <v>1608</v>
      </c>
      <c r="C1218" s="82">
        <v>1</v>
      </c>
      <c r="D1218" s="82">
        <v>0.44</v>
      </c>
    </row>
    <row r="1219" spans="1:4">
      <c r="A1219" s="82">
        <v>83</v>
      </c>
      <c r="B1219" s="82" t="s">
        <v>1610</v>
      </c>
      <c r="C1219" s="82">
        <v>1</v>
      </c>
      <c r="D1219" s="82">
        <v>0.44</v>
      </c>
    </row>
    <row r="1220" spans="1:4">
      <c r="A1220" s="82">
        <v>84</v>
      </c>
      <c r="B1220" s="82" t="s">
        <v>1614</v>
      </c>
      <c r="C1220" s="82">
        <v>1</v>
      </c>
      <c r="D1220" s="82">
        <v>0.44</v>
      </c>
    </row>
    <row r="1221" spans="1:4" ht="25.5">
      <c r="A1221" s="82">
        <v>85</v>
      </c>
      <c r="B1221" s="82" t="s">
        <v>1625</v>
      </c>
      <c r="C1221" s="82">
        <v>1</v>
      </c>
      <c r="D1221" s="82">
        <v>0.44</v>
      </c>
    </row>
    <row r="1222" spans="1:4">
      <c r="A1222" s="82">
        <v>86</v>
      </c>
      <c r="B1222" s="82" t="s">
        <v>1627</v>
      </c>
      <c r="C1222" s="82">
        <v>1</v>
      </c>
      <c r="D1222" s="82">
        <v>0.44</v>
      </c>
    </row>
    <row r="1223" spans="1:4">
      <c r="A1223" s="82">
        <v>87</v>
      </c>
      <c r="B1223" s="82" t="s">
        <v>1631</v>
      </c>
      <c r="C1223" s="82">
        <v>1</v>
      </c>
      <c r="D1223" s="82">
        <v>0.44</v>
      </c>
    </row>
    <row r="1224" spans="1:4">
      <c r="A1224" s="82">
        <v>88</v>
      </c>
      <c r="B1224" s="82" t="s">
        <v>1635</v>
      </c>
      <c r="C1224" s="82">
        <v>1</v>
      </c>
      <c r="D1224" s="82">
        <v>0.44</v>
      </c>
    </row>
    <row r="1225" spans="1:4">
      <c r="A1225" s="82">
        <v>89</v>
      </c>
      <c r="B1225" s="82" t="s">
        <v>1636</v>
      </c>
      <c r="C1225" s="82">
        <v>1</v>
      </c>
      <c r="D1225" s="82">
        <v>0.44</v>
      </c>
    </row>
    <row r="1226" spans="1:4">
      <c r="A1226" s="82">
        <v>90</v>
      </c>
      <c r="B1226" s="82" t="s">
        <v>1637</v>
      </c>
      <c r="C1226" s="82">
        <v>1</v>
      </c>
      <c r="D1226" s="82">
        <v>0.44</v>
      </c>
    </row>
    <row r="1227" spans="1:4">
      <c r="A1227" s="82">
        <v>91</v>
      </c>
      <c r="B1227" s="82" t="s">
        <v>864</v>
      </c>
      <c r="C1227" s="82">
        <v>5</v>
      </c>
      <c r="D1227" s="82">
        <v>2.21</v>
      </c>
    </row>
    <row r="1228" spans="1:4">
      <c r="A1228" s="82">
        <v>92</v>
      </c>
      <c r="B1228" s="82" t="s">
        <v>1648</v>
      </c>
      <c r="C1228" s="82">
        <v>1</v>
      </c>
      <c r="D1228" s="82">
        <v>0.44</v>
      </c>
    </row>
    <row r="1229" spans="1:4">
      <c r="A1229" s="82">
        <v>93</v>
      </c>
      <c r="B1229" s="82" t="s">
        <v>1673</v>
      </c>
      <c r="C1229" s="82">
        <v>1</v>
      </c>
      <c r="D1229" s="82">
        <v>0.44</v>
      </c>
    </row>
    <row r="1230" spans="1:4">
      <c r="A1230" s="82">
        <v>94</v>
      </c>
      <c r="B1230" s="82" t="s">
        <v>1780</v>
      </c>
      <c r="C1230" s="82">
        <v>1</v>
      </c>
      <c r="D1230" s="82">
        <v>0.44</v>
      </c>
    </row>
    <row r="1231" spans="1:4">
      <c r="A1231" s="82">
        <v>95</v>
      </c>
      <c r="B1231" s="82" t="s">
        <v>1697</v>
      </c>
      <c r="C1231" s="82">
        <v>2</v>
      </c>
      <c r="D1231" s="82">
        <v>0.88</v>
      </c>
    </row>
    <row r="1232" spans="1:4">
      <c r="A1232" s="82">
        <v>96</v>
      </c>
      <c r="B1232" s="82" t="s">
        <v>1698</v>
      </c>
      <c r="C1232" s="82">
        <v>1</v>
      </c>
      <c r="D1232" s="82">
        <v>0.44</v>
      </c>
    </row>
    <row r="1233" spans="1:4">
      <c r="A1233" s="82">
        <v>97</v>
      </c>
      <c r="B1233" s="82" t="s">
        <v>1699</v>
      </c>
      <c r="C1233" s="82">
        <v>1</v>
      </c>
      <c r="D1233" s="82">
        <v>0.44</v>
      </c>
    </row>
    <row r="1234" spans="1:4">
      <c r="A1234" s="82">
        <v>98</v>
      </c>
      <c r="B1234" s="82" t="s">
        <v>1184</v>
      </c>
      <c r="C1234" s="82">
        <v>1</v>
      </c>
      <c r="D1234" s="82">
        <v>0.44</v>
      </c>
    </row>
    <row r="1235" spans="1:4">
      <c r="A1235" s="82">
        <v>99</v>
      </c>
      <c r="B1235" s="82" t="s">
        <v>1700</v>
      </c>
      <c r="C1235" s="82">
        <v>1</v>
      </c>
      <c r="D1235" s="82">
        <v>0.44</v>
      </c>
    </row>
    <row r="1236" spans="1:4">
      <c r="A1236" s="82">
        <v>100</v>
      </c>
      <c r="B1236" s="82" t="s">
        <v>1705</v>
      </c>
      <c r="C1236" s="82">
        <v>1</v>
      </c>
      <c r="D1236" s="82">
        <v>0.44</v>
      </c>
    </row>
    <row r="1237" spans="1:4">
      <c r="A1237" s="82">
        <v>101</v>
      </c>
      <c r="B1237" s="82" t="s">
        <v>1108</v>
      </c>
      <c r="C1237" s="82">
        <v>1</v>
      </c>
      <c r="D1237" s="82">
        <v>0.44</v>
      </c>
    </row>
    <row r="1238" spans="1:4">
      <c r="A1238" s="82">
        <v>102</v>
      </c>
      <c r="B1238" s="82" t="s">
        <v>1725</v>
      </c>
      <c r="C1238" s="82">
        <v>1</v>
      </c>
      <c r="D1238" s="82">
        <v>0.44</v>
      </c>
    </row>
    <row r="1239" spans="1:4">
      <c r="A1239" s="82">
        <v>103</v>
      </c>
      <c r="B1239" s="82" t="s">
        <v>1727</v>
      </c>
      <c r="C1239" s="82">
        <v>1</v>
      </c>
      <c r="D1239" s="82">
        <v>0.44</v>
      </c>
    </row>
    <row r="1240" spans="1:4">
      <c r="A1240" s="82">
        <v>104</v>
      </c>
      <c r="B1240" s="82" t="s">
        <v>1729</v>
      </c>
      <c r="C1240" s="82">
        <v>1</v>
      </c>
      <c r="D1240" s="82">
        <v>0.44</v>
      </c>
    </row>
    <row r="1241" spans="1:4">
      <c r="A1241" s="82">
        <v>105</v>
      </c>
      <c r="B1241" s="82" t="s">
        <v>1742</v>
      </c>
      <c r="C1241" s="82">
        <v>1</v>
      </c>
      <c r="D1241" s="82">
        <v>0.44</v>
      </c>
    </row>
    <row r="1242" spans="1:4">
      <c r="A1242" s="82">
        <v>106</v>
      </c>
      <c r="B1242" s="82" t="s">
        <v>1743</v>
      </c>
      <c r="C1242" s="82">
        <v>1</v>
      </c>
      <c r="D1242" s="82">
        <v>0.44</v>
      </c>
    </row>
    <row r="1243" spans="1:4">
      <c r="A1243" s="82">
        <v>107</v>
      </c>
      <c r="B1243" s="82" t="s">
        <v>1757</v>
      </c>
      <c r="C1243" s="82">
        <v>1</v>
      </c>
      <c r="D1243" s="82">
        <v>0.44</v>
      </c>
    </row>
    <row r="1244" spans="1:4">
      <c r="A1244" s="82">
        <v>108</v>
      </c>
      <c r="B1244" s="82" t="s">
        <v>1760</v>
      </c>
      <c r="C1244" s="82">
        <v>1</v>
      </c>
      <c r="D1244" s="82">
        <v>0.44</v>
      </c>
    </row>
    <row r="1245" spans="1:4">
      <c r="A1245" s="82">
        <v>109</v>
      </c>
      <c r="B1245" s="82" t="s">
        <v>1765</v>
      </c>
      <c r="C1245" s="82">
        <v>1</v>
      </c>
      <c r="D1245" s="82">
        <v>0.44</v>
      </c>
    </row>
    <row r="1246" spans="1:4">
      <c r="A1246" s="82">
        <v>110</v>
      </c>
      <c r="B1246" s="82" t="s">
        <v>1767</v>
      </c>
      <c r="C1246" s="82">
        <v>1</v>
      </c>
      <c r="D1246" s="82">
        <v>0.44</v>
      </c>
    </row>
    <row r="1247" spans="1:4">
      <c r="A1247" s="82">
        <v>111</v>
      </c>
      <c r="B1247" s="82" t="s">
        <v>1768</v>
      </c>
      <c r="C1247" s="82">
        <v>1</v>
      </c>
      <c r="D1247" s="82">
        <v>0.44</v>
      </c>
    </row>
    <row r="1249" spans="1:4" ht="18.75">
      <c r="A1249" s="104" t="s">
        <v>1858</v>
      </c>
      <c r="B1249" s="104"/>
      <c r="C1249" s="104"/>
      <c r="D1249" s="104"/>
    </row>
    <row r="1250" spans="1:4">
      <c r="A1250" s="85" t="s">
        <v>1180</v>
      </c>
      <c r="B1250" s="84"/>
      <c r="C1250" s="84"/>
      <c r="D1250" s="84"/>
    </row>
    <row r="1251" spans="1:4" ht="38.25">
      <c r="A1251" s="81" t="s">
        <v>1</v>
      </c>
      <c r="B1251" s="81" t="s">
        <v>2</v>
      </c>
      <c r="C1251" s="81" t="s">
        <v>3</v>
      </c>
      <c r="D1251" s="81" t="s">
        <v>4</v>
      </c>
    </row>
    <row r="1252" spans="1:4">
      <c r="A1252" s="82">
        <v>1</v>
      </c>
      <c r="B1252" s="82"/>
      <c r="C1252" s="82">
        <v>1</v>
      </c>
      <c r="D1252" s="82">
        <v>0.31</v>
      </c>
    </row>
    <row r="1253" spans="1:4">
      <c r="A1253" s="82">
        <v>2</v>
      </c>
      <c r="B1253" s="82" t="s">
        <v>1185</v>
      </c>
      <c r="C1253" s="82">
        <v>1</v>
      </c>
      <c r="D1253" s="82">
        <v>0.31</v>
      </c>
    </row>
    <row r="1254" spans="1:4">
      <c r="A1254" s="82">
        <v>3</v>
      </c>
      <c r="B1254" s="82" t="s">
        <v>42</v>
      </c>
      <c r="C1254" s="82">
        <v>24</v>
      </c>
      <c r="D1254" s="82">
        <v>7.43</v>
      </c>
    </row>
    <row r="1255" spans="1:4">
      <c r="A1255" s="82">
        <v>4</v>
      </c>
      <c r="B1255" s="82" t="s">
        <v>1193</v>
      </c>
      <c r="C1255" s="82">
        <v>1</v>
      </c>
      <c r="D1255" s="82">
        <v>0.31</v>
      </c>
    </row>
    <row r="1256" spans="1:4">
      <c r="A1256" s="82">
        <v>5</v>
      </c>
      <c r="B1256" s="82" t="s">
        <v>1891</v>
      </c>
      <c r="C1256" s="82">
        <v>17</v>
      </c>
      <c r="D1256" s="82">
        <v>5.26</v>
      </c>
    </row>
    <row r="1257" spans="1:4">
      <c r="A1257" s="82">
        <v>6</v>
      </c>
      <c r="B1257" s="82" t="s">
        <v>44</v>
      </c>
      <c r="C1257" s="82">
        <v>4</v>
      </c>
      <c r="D1257" s="82">
        <v>1.24</v>
      </c>
    </row>
    <row r="1258" spans="1:4">
      <c r="A1258" s="82">
        <v>7</v>
      </c>
      <c r="B1258" s="82" t="s">
        <v>252</v>
      </c>
      <c r="C1258" s="82">
        <v>1</v>
      </c>
      <c r="D1258" s="82">
        <v>0.31</v>
      </c>
    </row>
    <row r="1259" spans="1:4">
      <c r="A1259" s="82">
        <v>8</v>
      </c>
      <c r="B1259" s="82" t="s">
        <v>252</v>
      </c>
      <c r="C1259" s="82">
        <v>1</v>
      </c>
      <c r="D1259" s="82">
        <v>0.31</v>
      </c>
    </row>
    <row r="1260" spans="1:4">
      <c r="A1260" s="82">
        <v>9</v>
      </c>
      <c r="B1260" s="82" t="s">
        <v>1201</v>
      </c>
      <c r="C1260" s="82">
        <v>1</v>
      </c>
      <c r="D1260" s="82">
        <v>0.31</v>
      </c>
    </row>
    <row r="1261" spans="1:4">
      <c r="A1261" s="82">
        <v>10</v>
      </c>
      <c r="B1261" s="82" t="s">
        <v>1203</v>
      </c>
      <c r="C1261" s="82">
        <v>1</v>
      </c>
      <c r="D1261" s="82">
        <v>0.31</v>
      </c>
    </row>
    <row r="1262" spans="1:4" ht="25.5">
      <c r="A1262" s="82">
        <v>11</v>
      </c>
      <c r="B1262" s="82" t="s">
        <v>1204</v>
      </c>
      <c r="C1262" s="82">
        <v>1</v>
      </c>
      <c r="D1262" s="82">
        <v>0.31</v>
      </c>
    </row>
    <row r="1263" spans="1:4">
      <c r="A1263" s="82">
        <v>12</v>
      </c>
      <c r="B1263" s="82" t="s">
        <v>351</v>
      </c>
      <c r="C1263" s="82">
        <v>1</v>
      </c>
      <c r="D1263" s="82">
        <v>0.31</v>
      </c>
    </row>
    <row r="1264" spans="1:4">
      <c r="A1264" s="82">
        <v>13</v>
      </c>
      <c r="B1264" s="82" t="s">
        <v>1213</v>
      </c>
      <c r="C1264" s="82">
        <v>1</v>
      </c>
      <c r="D1264" s="82">
        <v>0.31</v>
      </c>
    </row>
    <row r="1265" spans="1:4">
      <c r="A1265" s="82">
        <v>14</v>
      </c>
      <c r="B1265" s="82" t="s">
        <v>1215</v>
      </c>
      <c r="C1265" s="82">
        <v>1</v>
      </c>
      <c r="D1265" s="82">
        <v>0.31</v>
      </c>
    </row>
    <row r="1266" spans="1:4">
      <c r="A1266" s="82">
        <v>15</v>
      </c>
      <c r="B1266" s="82" t="s">
        <v>174</v>
      </c>
      <c r="C1266" s="82">
        <v>1</v>
      </c>
      <c r="D1266" s="82">
        <v>0.31</v>
      </c>
    </row>
    <row r="1267" spans="1:4">
      <c r="A1267" s="82">
        <v>16</v>
      </c>
      <c r="B1267" s="82" t="s">
        <v>1220</v>
      </c>
      <c r="C1267" s="82">
        <v>1</v>
      </c>
      <c r="D1267" s="82">
        <v>0.31</v>
      </c>
    </row>
    <row r="1268" spans="1:4">
      <c r="A1268" s="82">
        <v>17</v>
      </c>
      <c r="B1268" s="82" t="s">
        <v>53</v>
      </c>
      <c r="C1268" s="82">
        <v>1</v>
      </c>
      <c r="D1268" s="82">
        <v>0.31</v>
      </c>
    </row>
    <row r="1269" spans="1:4">
      <c r="A1269" s="82">
        <v>18</v>
      </c>
      <c r="B1269" s="82" t="s">
        <v>1226</v>
      </c>
      <c r="C1269" s="82">
        <v>1</v>
      </c>
      <c r="D1269" s="82">
        <v>0.31</v>
      </c>
    </row>
    <row r="1270" spans="1:4">
      <c r="A1270" s="82">
        <v>19</v>
      </c>
      <c r="B1270" s="82" t="s">
        <v>1229</v>
      </c>
      <c r="C1270" s="82">
        <v>1</v>
      </c>
      <c r="D1270" s="82">
        <v>0.31</v>
      </c>
    </row>
    <row r="1271" spans="1:4">
      <c r="A1271" s="82">
        <v>20</v>
      </c>
      <c r="B1271" s="82" t="s">
        <v>380</v>
      </c>
      <c r="C1271" s="82">
        <v>1</v>
      </c>
      <c r="D1271" s="82">
        <v>0.31</v>
      </c>
    </row>
    <row r="1272" spans="1:4">
      <c r="A1272" s="82">
        <v>21</v>
      </c>
      <c r="B1272" s="82" t="s">
        <v>182</v>
      </c>
      <c r="C1272" s="82">
        <v>1</v>
      </c>
      <c r="D1272" s="82">
        <v>0.31</v>
      </c>
    </row>
    <row r="1273" spans="1:4">
      <c r="A1273" s="82">
        <v>22</v>
      </c>
      <c r="B1273" s="82" t="s">
        <v>392</v>
      </c>
      <c r="C1273" s="82">
        <v>1</v>
      </c>
      <c r="D1273" s="82">
        <v>0.31</v>
      </c>
    </row>
    <row r="1274" spans="1:4">
      <c r="A1274" s="82">
        <v>23</v>
      </c>
      <c r="B1274" s="82" t="s">
        <v>415</v>
      </c>
      <c r="C1274" s="82">
        <v>1</v>
      </c>
      <c r="D1274" s="82">
        <v>0.31</v>
      </c>
    </row>
    <row r="1275" spans="1:4">
      <c r="A1275" s="82">
        <v>24</v>
      </c>
      <c r="B1275" s="82" t="s">
        <v>70</v>
      </c>
      <c r="C1275" s="82">
        <v>2</v>
      </c>
      <c r="D1275" s="82">
        <v>0.62</v>
      </c>
    </row>
    <row r="1276" spans="1:4">
      <c r="A1276" s="82">
        <v>25</v>
      </c>
      <c r="B1276" s="82" t="s">
        <v>1258</v>
      </c>
      <c r="C1276" s="82">
        <v>1</v>
      </c>
      <c r="D1276" s="82">
        <v>0.31</v>
      </c>
    </row>
    <row r="1277" spans="1:4">
      <c r="A1277" s="82">
        <v>26</v>
      </c>
      <c r="B1277" s="82" t="s">
        <v>1260</v>
      </c>
      <c r="C1277" s="82">
        <v>1</v>
      </c>
      <c r="D1277" s="82">
        <v>0.31</v>
      </c>
    </row>
    <row r="1278" spans="1:4">
      <c r="A1278" s="82">
        <v>27</v>
      </c>
      <c r="B1278" s="82" t="s">
        <v>1267</v>
      </c>
      <c r="C1278" s="82">
        <v>1</v>
      </c>
      <c r="D1278" s="82">
        <v>0.31</v>
      </c>
    </row>
    <row r="1279" spans="1:4">
      <c r="A1279" s="82">
        <v>28</v>
      </c>
      <c r="B1279" s="82" t="s">
        <v>1270</v>
      </c>
      <c r="C1279" s="82">
        <v>1</v>
      </c>
      <c r="D1279" s="82">
        <v>0.31</v>
      </c>
    </row>
    <row r="1280" spans="1:4">
      <c r="A1280" s="82">
        <v>29</v>
      </c>
      <c r="B1280" s="82" t="s">
        <v>1274</v>
      </c>
      <c r="C1280" s="82">
        <v>1</v>
      </c>
      <c r="D1280" s="82">
        <v>0.31</v>
      </c>
    </row>
    <row r="1281" spans="1:4">
      <c r="A1281" s="82">
        <v>30</v>
      </c>
      <c r="B1281" s="82" t="s">
        <v>1279</v>
      </c>
      <c r="C1281" s="82">
        <v>4</v>
      </c>
      <c r="D1281" s="82">
        <v>1.24</v>
      </c>
    </row>
    <row r="1282" spans="1:4">
      <c r="A1282" s="82">
        <v>31</v>
      </c>
      <c r="B1282" s="82" t="s">
        <v>1281</v>
      </c>
      <c r="C1282" s="82">
        <v>2</v>
      </c>
      <c r="D1282" s="82">
        <v>0.62</v>
      </c>
    </row>
    <row r="1283" spans="1:4">
      <c r="A1283" s="82">
        <v>32</v>
      </c>
      <c r="B1283" s="82" t="s">
        <v>1282</v>
      </c>
      <c r="C1283" s="82">
        <v>1</v>
      </c>
      <c r="D1283" s="82">
        <v>0.31</v>
      </c>
    </row>
    <row r="1284" spans="1:4">
      <c r="A1284" s="82">
        <v>33</v>
      </c>
      <c r="B1284" s="82" t="s">
        <v>1283</v>
      </c>
      <c r="C1284" s="82">
        <v>1</v>
      </c>
      <c r="D1284" s="82">
        <v>0.31</v>
      </c>
    </row>
    <row r="1285" spans="1:4" ht="38.25">
      <c r="A1285" s="82">
        <v>34</v>
      </c>
      <c r="B1285" s="82" t="s">
        <v>1285</v>
      </c>
      <c r="C1285" s="82">
        <v>1</v>
      </c>
      <c r="D1285" s="82">
        <v>0.31</v>
      </c>
    </row>
    <row r="1286" spans="1:4">
      <c r="A1286" s="82">
        <v>35</v>
      </c>
      <c r="B1286" s="82" t="s">
        <v>1287</v>
      </c>
      <c r="C1286" s="82">
        <v>1</v>
      </c>
      <c r="D1286" s="82">
        <v>0.31</v>
      </c>
    </row>
    <row r="1287" spans="1:4">
      <c r="A1287" s="82">
        <v>36</v>
      </c>
      <c r="B1287" s="82" t="s">
        <v>1288</v>
      </c>
      <c r="C1287" s="82">
        <v>1</v>
      </c>
      <c r="D1287" s="82">
        <v>0.31</v>
      </c>
    </row>
    <row r="1288" spans="1:4">
      <c r="A1288" s="82">
        <v>37</v>
      </c>
      <c r="B1288" s="82" t="s">
        <v>1289</v>
      </c>
      <c r="C1288" s="82">
        <v>1</v>
      </c>
      <c r="D1288" s="82">
        <v>0.31</v>
      </c>
    </row>
    <row r="1289" spans="1:4">
      <c r="A1289" s="82">
        <v>38</v>
      </c>
      <c r="B1289" s="82" t="s">
        <v>75</v>
      </c>
      <c r="C1289" s="82">
        <v>10</v>
      </c>
      <c r="D1289" s="82">
        <v>3.1</v>
      </c>
    </row>
    <row r="1290" spans="1:4">
      <c r="A1290" s="82">
        <v>39</v>
      </c>
      <c r="B1290" s="82" t="s">
        <v>1291</v>
      </c>
      <c r="C1290" s="82">
        <v>1</v>
      </c>
      <c r="D1290" s="82">
        <v>0.31</v>
      </c>
    </row>
    <row r="1291" spans="1:4">
      <c r="A1291" s="82">
        <v>40</v>
      </c>
      <c r="B1291" s="82" t="s">
        <v>1294</v>
      </c>
      <c r="C1291" s="82">
        <v>1</v>
      </c>
      <c r="D1291" s="82">
        <v>0.31</v>
      </c>
    </row>
    <row r="1292" spans="1:4">
      <c r="A1292" s="82">
        <v>41</v>
      </c>
      <c r="B1292" s="82" t="s">
        <v>1297</v>
      </c>
      <c r="C1292" s="82">
        <v>1</v>
      </c>
      <c r="D1292" s="82">
        <v>0.31</v>
      </c>
    </row>
    <row r="1293" spans="1:4">
      <c r="A1293" s="82">
        <v>42</v>
      </c>
      <c r="B1293" s="82" t="s">
        <v>1299</v>
      </c>
      <c r="C1293" s="82">
        <v>1</v>
      </c>
      <c r="D1293" s="82">
        <v>0.31</v>
      </c>
    </row>
    <row r="1294" spans="1:4">
      <c r="A1294" s="82">
        <v>43</v>
      </c>
      <c r="B1294" s="82" t="s">
        <v>1304</v>
      </c>
      <c r="C1294" s="82">
        <v>1</v>
      </c>
      <c r="D1294" s="82">
        <v>0.31</v>
      </c>
    </row>
    <row r="1295" spans="1:4">
      <c r="A1295" s="82">
        <v>44</v>
      </c>
      <c r="B1295" s="82" t="s">
        <v>1306</v>
      </c>
      <c r="C1295" s="82">
        <v>1</v>
      </c>
      <c r="D1295" s="82">
        <v>0.31</v>
      </c>
    </row>
    <row r="1296" spans="1:4">
      <c r="A1296" s="82">
        <v>45</v>
      </c>
      <c r="B1296" s="82" t="s">
        <v>1307</v>
      </c>
      <c r="C1296" s="82">
        <v>1</v>
      </c>
      <c r="D1296" s="82">
        <v>0.31</v>
      </c>
    </row>
    <row r="1297" spans="1:4">
      <c r="A1297" s="82">
        <v>46</v>
      </c>
      <c r="B1297" s="82" t="s">
        <v>1308</v>
      </c>
      <c r="C1297" s="82">
        <v>1</v>
      </c>
      <c r="D1297" s="82">
        <v>0.31</v>
      </c>
    </row>
    <row r="1298" spans="1:4">
      <c r="A1298" s="82">
        <v>47</v>
      </c>
      <c r="B1298" s="82" t="s">
        <v>1902</v>
      </c>
      <c r="C1298" s="82">
        <v>1</v>
      </c>
      <c r="D1298" s="82">
        <v>0.31</v>
      </c>
    </row>
    <row r="1299" spans="1:4">
      <c r="A1299" s="82">
        <v>48</v>
      </c>
      <c r="B1299" s="82" t="s">
        <v>1312</v>
      </c>
      <c r="C1299" s="82">
        <v>2</v>
      </c>
      <c r="D1299" s="82">
        <v>0.62</v>
      </c>
    </row>
    <row r="1300" spans="1:4">
      <c r="A1300" s="82">
        <v>49</v>
      </c>
      <c r="B1300" s="82" t="s">
        <v>1313</v>
      </c>
      <c r="C1300" s="82">
        <v>1</v>
      </c>
      <c r="D1300" s="82">
        <v>0.31</v>
      </c>
    </row>
    <row r="1301" spans="1:4">
      <c r="A1301" s="82">
        <v>50</v>
      </c>
      <c r="B1301" s="82" t="s">
        <v>1314</v>
      </c>
      <c r="C1301" s="82">
        <v>1</v>
      </c>
      <c r="D1301" s="82">
        <v>0.31</v>
      </c>
    </row>
    <row r="1302" spans="1:4">
      <c r="A1302" s="82">
        <v>51</v>
      </c>
      <c r="B1302" s="82" t="s">
        <v>1319</v>
      </c>
      <c r="C1302" s="82">
        <v>1</v>
      </c>
      <c r="D1302" s="82">
        <v>0.31</v>
      </c>
    </row>
    <row r="1303" spans="1:4">
      <c r="A1303" s="82">
        <v>52</v>
      </c>
      <c r="B1303" s="82" t="s">
        <v>1320</v>
      </c>
      <c r="C1303" s="82">
        <v>1</v>
      </c>
      <c r="D1303" s="82">
        <v>0.31</v>
      </c>
    </row>
    <row r="1304" spans="1:4">
      <c r="A1304" s="82">
        <v>53</v>
      </c>
      <c r="B1304" s="82" t="s">
        <v>1321</v>
      </c>
      <c r="C1304" s="82">
        <v>1</v>
      </c>
      <c r="D1304" s="82">
        <v>0.31</v>
      </c>
    </row>
    <row r="1305" spans="1:4">
      <c r="A1305" s="82">
        <v>54</v>
      </c>
      <c r="B1305" s="82" t="s">
        <v>1327</v>
      </c>
      <c r="C1305" s="82">
        <v>3</v>
      </c>
      <c r="D1305" s="82">
        <v>0.93</v>
      </c>
    </row>
    <row r="1306" spans="1:4">
      <c r="A1306" s="82">
        <v>55</v>
      </c>
      <c r="B1306" s="82" t="s">
        <v>1332</v>
      </c>
      <c r="C1306" s="82">
        <v>1</v>
      </c>
      <c r="D1306" s="82">
        <v>0.31</v>
      </c>
    </row>
    <row r="1307" spans="1:4">
      <c r="A1307" s="82">
        <v>56</v>
      </c>
      <c r="B1307" s="82" t="s">
        <v>1887</v>
      </c>
      <c r="C1307" s="82">
        <v>3</v>
      </c>
      <c r="D1307" s="82">
        <v>0.93</v>
      </c>
    </row>
    <row r="1308" spans="1:4">
      <c r="A1308" s="82">
        <v>57</v>
      </c>
      <c r="B1308" s="82" t="s">
        <v>1337</v>
      </c>
      <c r="C1308" s="82">
        <v>1</v>
      </c>
      <c r="D1308" s="82">
        <v>0.31</v>
      </c>
    </row>
    <row r="1309" spans="1:4">
      <c r="A1309" s="82">
        <v>58</v>
      </c>
      <c r="B1309" s="82" t="s">
        <v>1351</v>
      </c>
      <c r="C1309" s="82">
        <v>1</v>
      </c>
      <c r="D1309" s="82">
        <v>0.31</v>
      </c>
    </row>
    <row r="1310" spans="1:4">
      <c r="A1310" s="82">
        <v>59</v>
      </c>
      <c r="B1310" s="82" t="s">
        <v>548</v>
      </c>
      <c r="C1310" s="82">
        <v>1</v>
      </c>
      <c r="D1310" s="82">
        <v>0.31</v>
      </c>
    </row>
    <row r="1311" spans="1:4">
      <c r="A1311" s="82">
        <v>60</v>
      </c>
      <c r="B1311" s="82" t="s">
        <v>88</v>
      </c>
      <c r="C1311" s="82">
        <v>1</v>
      </c>
      <c r="D1311" s="82">
        <v>0.31</v>
      </c>
    </row>
    <row r="1312" spans="1:4">
      <c r="A1312" s="82">
        <v>61</v>
      </c>
      <c r="B1312" s="82" t="s">
        <v>1360</v>
      </c>
      <c r="C1312" s="82">
        <v>1</v>
      </c>
      <c r="D1312" s="82">
        <v>0.31</v>
      </c>
    </row>
    <row r="1313" spans="1:4">
      <c r="A1313" s="82">
        <v>62</v>
      </c>
      <c r="B1313" s="82" t="s">
        <v>96</v>
      </c>
      <c r="C1313" s="82">
        <v>16</v>
      </c>
      <c r="D1313" s="82">
        <v>4.95</v>
      </c>
    </row>
    <row r="1314" spans="1:4">
      <c r="A1314" s="82">
        <v>63</v>
      </c>
      <c r="B1314" s="82" t="s">
        <v>573</v>
      </c>
      <c r="C1314" s="82">
        <v>1</v>
      </c>
      <c r="D1314" s="82">
        <v>0.31</v>
      </c>
    </row>
    <row r="1315" spans="1:4">
      <c r="A1315" s="82">
        <v>64</v>
      </c>
      <c r="B1315" s="82" t="s">
        <v>1367</v>
      </c>
      <c r="C1315" s="82">
        <v>1</v>
      </c>
      <c r="D1315" s="82">
        <v>0.31</v>
      </c>
    </row>
    <row r="1316" spans="1:4">
      <c r="A1316" s="82">
        <v>65</v>
      </c>
      <c r="B1316" s="82" t="s">
        <v>1368</v>
      </c>
      <c r="C1316" s="82">
        <v>1</v>
      </c>
      <c r="D1316" s="82">
        <v>0.31</v>
      </c>
    </row>
    <row r="1317" spans="1:4">
      <c r="A1317" s="82">
        <v>66</v>
      </c>
      <c r="B1317" s="82" t="s">
        <v>1370</v>
      </c>
      <c r="C1317" s="82">
        <v>1</v>
      </c>
      <c r="D1317" s="82">
        <v>0.31</v>
      </c>
    </row>
    <row r="1318" spans="1:4" ht="25.5">
      <c r="A1318" s="82">
        <v>67</v>
      </c>
      <c r="B1318" s="82" t="s">
        <v>1376</v>
      </c>
      <c r="C1318" s="82">
        <v>1</v>
      </c>
      <c r="D1318" s="82">
        <v>0.31</v>
      </c>
    </row>
    <row r="1319" spans="1:4">
      <c r="A1319" s="82">
        <v>68</v>
      </c>
      <c r="B1319" s="82" t="s">
        <v>1384</v>
      </c>
      <c r="C1319" s="82">
        <v>1</v>
      </c>
      <c r="D1319" s="82">
        <v>0.31</v>
      </c>
    </row>
    <row r="1320" spans="1:4">
      <c r="A1320" s="82">
        <v>69</v>
      </c>
      <c r="B1320" s="82" t="s">
        <v>1385</v>
      </c>
      <c r="C1320" s="82">
        <v>1</v>
      </c>
      <c r="D1320" s="82">
        <v>0.31</v>
      </c>
    </row>
    <row r="1321" spans="1:4">
      <c r="A1321" s="82">
        <v>70</v>
      </c>
      <c r="B1321" s="82" t="s">
        <v>1391</v>
      </c>
      <c r="C1321" s="82">
        <v>1</v>
      </c>
      <c r="D1321" s="82">
        <v>0.31</v>
      </c>
    </row>
    <row r="1322" spans="1:4">
      <c r="A1322" s="82">
        <v>71</v>
      </c>
      <c r="B1322" s="82" t="s">
        <v>1394</v>
      </c>
      <c r="C1322" s="82">
        <v>1</v>
      </c>
      <c r="D1322" s="82">
        <v>0.31</v>
      </c>
    </row>
    <row r="1323" spans="1:4">
      <c r="A1323" s="82">
        <v>72</v>
      </c>
      <c r="B1323" s="82" t="s">
        <v>1397</v>
      </c>
      <c r="C1323" s="82">
        <v>1</v>
      </c>
      <c r="D1323" s="82">
        <v>0.31</v>
      </c>
    </row>
    <row r="1324" spans="1:4">
      <c r="A1324" s="82">
        <v>73</v>
      </c>
      <c r="B1324" s="82" t="s">
        <v>1401</v>
      </c>
      <c r="C1324" s="82">
        <v>1</v>
      </c>
      <c r="D1324" s="82">
        <v>0.31</v>
      </c>
    </row>
    <row r="1325" spans="1:4">
      <c r="A1325" s="82">
        <v>74</v>
      </c>
      <c r="B1325" s="82" t="s">
        <v>1402</v>
      </c>
      <c r="C1325" s="82">
        <v>1</v>
      </c>
      <c r="D1325" s="82">
        <v>0.31</v>
      </c>
    </row>
    <row r="1326" spans="1:4">
      <c r="A1326" s="82">
        <v>75</v>
      </c>
      <c r="B1326" s="82" t="s">
        <v>1404</v>
      </c>
      <c r="C1326" s="82">
        <v>1</v>
      </c>
      <c r="D1326" s="82">
        <v>0.31</v>
      </c>
    </row>
    <row r="1327" spans="1:4" ht="76.5">
      <c r="A1327" s="82">
        <v>76</v>
      </c>
      <c r="B1327" s="82" t="s">
        <v>615</v>
      </c>
      <c r="C1327" s="82">
        <v>1</v>
      </c>
      <c r="D1327" s="82">
        <v>0.31</v>
      </c>
    </row>
    <row r="1328" spans="1:4">
      <c r="A1328" s="82">
        <v>77</v>
      </c>
      <c r="B1328" s="82" t="s">
        <v>1775</v>
      </c>
      <c r="C1328" s="82">
        <v>1</v>
      </c>
      <c r="D1328" s="82">
        <v>0.31</v>
      </c>
    </row>
    <row r="1329" spans="1:4">
      <c r="A1329" s="82">
        <v>78</v>
      </c>
      <c r="B1329" s="82" t="s">
        <v>1408</v>
      </c>
      <c r="C1329" s="82">
        <v>5</v>
      </c>
      <c r="D1329" s="82">
        <v>1.55</v>
      </c>
    </row>
    <row r="1330" spans="1:4">
      <c r="A1330" s="82">
        <v>79</v>
      </c>
      <c r="B1330" s="82" t="s">
        <v>1410</v>
      </c>
      <c r="C1330" s="82">
        <v>1</v>
      </c>
      <c r="D1330" s="82">
        <v>0.31</v>
      </c>
    </row>
    <row r="1331" spans="1:4">
      <c r="A1331" s="82">
        <v>80</v>
      </c>
      <c r="B1331" s="82" t="s">
        <v>1413</v>
      </c>
      <c r="C1331" s="82">
        <v>8</v>
      </c>
      <c r="D1331" s="82">
        <v>2.48</v>
      </c>
    </row>
    <row r="1332" spans="1:4">
      <c r="A1332" s="82">
        <v>81</v>
      </c>
      <c r="B1332" s="82" t="s">
        <v>109</v>
      </c>
      <c r="C1332" s="82">
        <v>2</v>
      </c>
      <c r="D1332" s="82">
        <v>0.62</v>
      </c>
    </row>
    <row r="1333" spans="1:4">
      <c r="A1333" s="82">
        <v>82</v>
      </c>
      <c r="B1333" s="82" t="s">
        <v>619</v>
      </c>
      <c r="C1333" s="82">
        <v>1</v>
      </c>
      <c r="D1333" s="82">
        <v>0.31</v>
      </c>
    </row>
    <row r="1334" spans="1:4">
      <c r="A1334" s="82">
        <v>83</v>
      </c>
      <c r="B1334" s="82" t="s">
        <v>1423</v>
      </c>
      <c r="C1334" s="82">
        <v>5</v>
      </c>
      <c r="D1334" s="82">
        <v>1.55</v>
      </c>
    </row>
    <row r="1335" spans="1:4">
      <c r="A1335" s="82">
        <v>84</v>
      </c>
      <c r="B1335" s="82" t="s">
        <v>1426</v>
      </c>
      <c r="C1335" s="82">
        <v>1</v>
      </c>
      <c r="D1335" s="82">
        <v>0.31</v>
      </c>
    </row>
    <row r="1336" spans="1:4">
      <c r="A1336" s="82">
        <v>85</v>
      </c>
      <c r="B1336" s="82" t="s">
        <v>1431</v>
      </c>
      <c r="C1336" s="82">
        <v>1</v>
      </c>
      <c r="D1336" s="82">
        <v>0.31</v>
      </c>
    </row>
    <row r="1337" spans="1:4">
      <c r="A1337" s="82">
        <v>86</v>
      </c>
      <c r="B1337" s="82" t="s">
        <v>1442</v>
      </c>
      <c r="C1337" s="82">
        <v>1</v>
      </c>
      <c r="D1337" s="82">
        <v>0.31</v>
      </c>
    </row>
    <row r="1338" spans="1:4">
      <c r="A1338" s="82">
        <v>87</v>
      </c>
      <c r="B1338" s="82" t="s">
        <v>1444</v>
      </c>
      <c r="C1338" s="82">
        <v>3</v>
      </c>
      <c r="D1338" s="82">
        <v>0.93</v>
      </c>
    </row>
    <row r="1339" spans="1:4">
      <c r="A1339" s="82">
        <v>88</v>
      </c>
      <c r="B1339" s="82" t="s">
        <v>1776</v>
      </c>
      <c r="C1339" s="82">
        <v>1</v>
      </c>
      <c r="D1339" s="82">
        <v>0.31</v>
      </c>
    </row>
    <row r="1340" spans="1:4">
      <c r="A1340" s="82">
        <v>89</v>
      </c>
      <c r="B1340" s="82" t="s">
        <v>1451</v>
      </c>
      <c r="C1340" s="82">
        <v>1</v>
      </c>
      <c r="D1340" s="82">
        <v>0.31</v>
      </c>
    </row>
    <row r="1341" spans="1:4">
      <c r="A1341" s="82">
        <v>90</v>
      </c>
      <c r="B1341" s="82" t="s">
        <v>1453</v>
      </c>
      <c r="C1341" s="82">
        <v>1</v>
      </c>
      <c r="D1341" s="82">
        <v>0.31</v>
      </c>
    </row>
    <row r="1342" spans="1:4">
      <c r="A1342" s="82">
        <v>91</v>
      </c>
      <c r="B1342" s="82" t="s">
        <v>1454</v>
      </c>
      <c r="C1342" s="82">
        <v>1</v>
      </c>
      <c r="D1342" s="82">
        <v>0.31</v>
      </c>
    </row>
    <row r="1343" spans="1:4">
      <c r="A1343" s="82">
        <v>92</v>
      </c>
      <c r="B1343" s="82" t="s">
        <v>1455</v>
      </c>
      <c r="C1343" s="82">
        <v>1</v>
      </c>
      <c r="D1343" s="82">
        <v>0.31</v>
      </c>
    </row>
    <row r="1344" spans="1:4">
      <c r="A1344" s="82">
        <v>93</v>
      </c>
      <c r="B1344" s="82" t="s">
        <v>1457</v>
      </c>
      <c r="C1344" s="82">
        <v>1</v>
      </c>
      <c r="D1344" s="82">
        <v>0.31</v>
      </c>
    </row>
    <row r="1345" spans="1:4">
      <c r="A1345" s="82">
        <v>94</v>
      </c>
      <c r="B1345" s="82" t="s">
        <v>1461</v>
      </c>
      <c r="C1345" s="82">
        <v>1</v>
      </c>
      <c r="D1345" s="82">
        <v>0.31</v>
      </c>
    </row>
    <row r="1346" spans="1:4">
      <c r="A1346" s="82">
        <v>95</v>
      </c>
      <c r="B1346" s="82" t="s">
        <v>1465</v>
      </c>
      <c r="C1346" s="82">
        <v>1</v>
      </c>
      <c r="D1346" s="82">
        <v>0.31</v>
      </c>
    </row>
    <row r="1347" spans="1:4">
      <c r="A1347" s="82">
        <v>96</v>
      </c>
      <c r="B1347" s="82" t="s">
        <v>1473</v>
      </c>
      <c r="C1347" s="82">
        <v>1</v>
      </c>
      <c r="D1347" s="82">
        <v>0.31</v>
      </c>
    </row>
    <row r="1348" spans="1:4">
      <c r="A1348" s="82">
        <v>97</v>
      </c>
      <c r="B1348" s="82" t="s">
        <v>1475</v>
      </c>
      <c r="C1348" s="82">
        <v>1</v>
      </c>
      <c r="D1348" s="82">
        <v>0.31</v>
      </c>
    </row>
    <row r="1349" spans="1:4">
      <c r="A1349" s="82">
        <v>98</v>
      </c>
      <c r="B1349" s="82" t="s">
        <v>1481</v>
      </c>
      <c r="C1349" s="82">
        <v>1</v>
      </c>
      <c r="D1349" s="82">
        <v>0.31</v>
      </c>
    </row>
    <row r="1350" spans="1:4">
      <c r="A1350" s="82">
        <v>99</v>
      </c>
      <c r="B1350" s="82" t="s">
        <v>1493</v>
      </c>
      <c r="C1350" s="82">
        <v>1</v>
      </c>
      <c r="D1350" s="82">
        <v>0.31</v>
      </c>
    </row>
    <row r="1351" spans="1:4">
      <c r="A1351" s="82">
        <v>100</v>
      </c>
      <c r="B1351" s="82" t="s">
        <v>1494</v>
      </c>
      <c r="C1351" s="82">
        <v>2</v>
      </c>
      <c r="D1351" s="82">
        <v>0.62</v>
      </c>
    </row>
    <row r="1352" spans="1:4">
      <c r="A1352" s="82">
        <v>101</v>
      </c>
      <c r="B1352" s="82" t="s">
        <v>1497</v>
      </c>
      <c r="C1352" s="82">
        <v>1</v>
      </c>
      <c r="D1352" s="82">
        <v>0.31</v>
      </c>
    </row>
    <row r="1353" spans="1:4">
      <c r="A1353" s="82">
        <v>102</v>
      </c>
      <c r="B1353" s="82" t="s">
        <v>1500</v>
      </c>
      <c r="C1353" s="82">
        <v>1</v>
      </c>
      <c r="D1353" s="82">
        <v>0.31</v>
      </c>
    </row>
    <row r="1354" spans="1:4">
      <c r="A1354" s="82">
        <v>103</v>
      </c>
      <c r="B1354" s="82" t="s">
        <v>1502</v>
      </c>
      <c r="C1354" s="82">
        <v>8</v>
      </c>
      <c r="D1354" s="82">
        <v>2.48</v>
      </c>
    </row>
    <row r="1355" spans="1:4">
      <c r="A1355" s="82">
        <v>104</v>
      </c>
      <c r="B1355" s="82" t="s">
        <v>1506</v>
      </c>
      <c r="C1355" s="82">
        <v>1</v>
      </c>
      <c r="D1355" s="82">
        <v>0.31</v>
      </c>
    </row>
    <row r="1356" spans="1:4">
      <c r="A1356" s="82">
        <v>105</v>
      </c>
      <c r="B1356" s="82" t="s">
        <v>671</v>
      </c>
      <c r="C1356" s="82">
        <v>1</v>
      </c>
      <c r="D1356" s="82">
        <v>0.31</v>
      </c>
    </row>
    <row r="1357" spans="1:4">
      <c r="A1357" s="82">
        <v>106</v>
      </c>
      <c r="B1357" s="82" t="s">
        <v>119</v>
      </c>
      <c r="C1357" s="82">
        <v>2</v>
      </c>
      <c r="D1357" s="82">
        <v>0.62</v>
      </c>
    </row>
    <row r="1358" spans="1:4">
      <c r="A1358" s="82">
        <v>107</v>
      </c>
      <c r="B1358" s="82" t="s">
        <v>119</v>
      </c>
      <c r="C1358" s="82">
        <v>22</v>
      </c>
      <c r="D1358" s="82">
        <v>6.81</v>
      </c>
    </row>
    <row r="1359" spans="1:4">
      <c r="A1359" s="82">
        <v>108</v>
      </c>
      <c r="B1359" s="82" t="s">
        <v>1519</v>
      </c>
      <c r="C1359" s="82">
        <v>1</v>
      </c>
      <c r="D1359" s="82">
        <v>0.31</v>
      </c>
    </row>
    <row r="1360" spans="1:4">
      <c r="A1360" s="82">
        <v>109</v>
      </c>
      <c r="B1360" s="82" t="s">
        <v>1522</v>
      </c>
      <c r="C1360" s="82">
        <v>1</v>
      </c>
      <c r="D1360" s="82">
        <v>0.31</v>
      </c>
    </row>
    <row r="1361" spans="1:4">
      <c r="A1361" s="82">
        <v>110</v>
      </c>
      <c r="B1361" s="82" t="s">
        <v>1526</v>
      </c>
      <c r="C1361" s="82">
        <v>1</v>
      </c>
      <c r="D1361" s="82">
        <v>0.31</v>
      </c>
    </row>
    <row r="1362" spans="1:4">
      <c r="A1362" s="82">
        <v>111</v>
      </c>
      <c r="B1362" s="82" t="s">
        <v>1527</v>
      </c>
      <c r="C1362" s="82">
        <v>10</v>
      </c>
      <c r="D1362" s="82">
        <v>3.1</v>
      </c>
    </row>
    <row r="1363" spans="1:4">
      <c r="A1363" s="82">
        <v>112</v>
      </c>
      <c r="B1363" s="82" t="s">
        <v>1529</v>
      </c>
      <c r="C1363" s="82">
        <v>1</v>
      </c>
      <c r="D1363" s="82">
        <v>0.31</v>
      </c>
    </row>
    <row r="1364" spans="1:4">
      <c r="A1364" s="82">
        <v>113</v>
      </c>
      <c r="B1364" s="82" t="s">
        <v>1530</v>
      </c>
      <c r="C1364" s="82">
        <v>1</v>
      </c>
      <c r="D1364" s="82">
        <v>0.31</v>
      </c>
    </row>
    <row r="1365" spans="1:4">
      <c r="A1365" s="82">
        <v>114</v>
      </c>
      <c r="B1365" s="82" t="s">
        <v>1531</v>
      </c>
      <c r="C1365" s="82">
        <v>1</v>
      </c>
      <c r="D1365" s="82">
        <v>0.31</v>
      </c>
    </row>
    <row r="1366" spans="1:4">
      <c r="A1366" s="82">
        <v>115</v>
      </c>
      <c r="B1366" s="82" t="s">
        <v>1533</v>
      </c>
      <c r="C1366" s="82">
        <v>1</v>
      </c>
      <c r="D1366" s="82">
        <v>0.31</v>
      </c>
    </row>
    <row r="1367" spans="1:4">
      <c r="A1367" s="82">
        <v>116</v>
      </c>
      <c r="B1367" s="82" t="s">
        <v>1545</v>
      </c>
      <c r="C1367" s="82">
        <v>1</v>
      </c>
      <c r="D1367" s="82">
        <v>0.31</v>
      </c>
    </row>
    <row r="1368" spans="1:4">
      <c r="A1368" s="82">
        <v>117</v>
      </c>
      <c r="B1368" s="82" t="s">
        <v>1547</v>
      </c>
      <c r="C1368" s="82">
        <v>1</v>
      </c>
      <c r="D1368" s="82">
        <v>0.31</v>
      </c>
    </row>
    <row r="1369" spans="1:4">
      <c r="A1369" s="82">
        <v>118</v>
      </c>
      <c r="B1369" s="82" t="s">
        <v>1548</v>
      </c>
      <c r="C1369" s="82">
        <v>1</v>
      </c>
      <c r="D1369" s="82">
        <v>0.31</v>
      </c>
    </row>
    <row r="1370" spans="1:4">
      <c r="A1370" s="82">
        <v>119</v>
      </c>
      <c r="B1370" s="82" t="s">
        <v>1551</v>
      </c>
      <c r="C1370" s="82">
        <v>1</v>
      </c>
      <c r="D1370" s="82">
        <v>0.31</v>
      </c>
    </row>
    <row r="1371" spans="1:4">
      <c r="A1371" s="82">
        <v>120</v>
      </c>
      <c r="B1371" s="82" t="s">
        <v>1552</v>
      </c>
      <c r="C1371" s="82">
        <v>1</v>
      </c>
      <c r="D1371" s="82">
        <v>0.31</v>
      </c>
    </row>
    <row r="1372" spans="1:4">
      <c r="A1372" s="82">
        <v>121</v>
      </c>
      <c r="B1372" s="82" t="s">
        <v>1553</v>
      </c>
      <c r="C1372" s="82">
        <v>1</v>
      </c>
      <c r="D1372" s="82">
        <v>0.31</v>
      </c>
    </row>
    <row r="1373" spans="1:4">
      <c r="A1373" s="82">
        <v>122</v>
      </c>
      <c r="B1373" s="82" t="s">
        <v>1554</v>
      </c>
      <c r="C1373" s="82">
        <v>1</v>
      </c>
      <c r="D1373" s="82">
        <v>0.31</v>
      </c>
    </row>
    <row r="1374" spans="1:4">
      <c r="A1374" s="82">
        <v>123</v>
      </c>
      <c r="B1374" s="82" t="s">
        <v>1555</v>
      </c>
      <c r="C1374" s="82">
        <v>1</v>
      </c>
      <c r="D1374" s="82">
        <v>0.31</v>
      </c>
    </row>
    <row r="1375" spans="1:4">
      <c r="A1375" s="82">
        <v>124</v>
      </c>
      <c r="B1375" s="82" t="s">
        <v>1557</v>
      </c>
      <c r="C1375" s="82">
        <v>1</v>
      </c>
      <c r="D1375" s="82">
        <v>0.31</v>
      </c>
    </row>
    <row r="1376" spans="1:4">
      <c r="A1376" s="82">
        <v>125</v>
      </c>
      <c r="B1376" s="82" t="s">
        <v>1558</v>
      </c>
      <c r="C1376" s="82">
        <v>1</v>
      </c>
      <c r="D1376" s="82">
        <v>0.31</v>
      </c>
    </row>
    <row r="1377" spans="1:4">
      <c r="A1377" s="82">
        <v>126</v>
      </c>
      <c r="B1377" s="82" t="s">
        <v>1559</v>
      </c>
      <c r="C1377" s="82">
        <v>1</v>
      </c>
      <c r="D1377" s="82">
        <v>0.31</v>
      </c>
    </row>
    <row r="1378" spans="1:4">
      <c r="A1378" s="82">
        <v>127</v>
      </c>
      <c r="B1378" s="82" t="s">
        <v>1564</v>
      </c>
      <c r="C1378" s="82">
        <v>1</v>
      </c>
      <c r="D1378" s="82">
        <v>0.31</v>
      </c>
    </row>
    <row r="1379" spans="1:4">
      <c r="A1379" s="82">
        <v>128</v>
      </c>
      <c r="B1379" s="82" t="s">
        <v>1565</v>
      </c>
      <c r="C1379" s="82">
        <v>1</v>
      </c>
      <c r="D1379" s="82">
        <v>0.31</v>
      </c>
    </row>
    <row r="1380" spans="1:4">
      <c r="A1380" s="82">
        <v>129</v>
      </c>
      <c r="B1380" s="82" t="s">
        <v>1566</v>
      </c>
      <c r="C1380" s="82">
        <v>1</v>
      </c>
      <c r="D1380" s="82">
        <v>0.31</v>
      </c>
    </row>
    <row r="1381" spans="1:4">
      <c r="A1381" s="82">
        <v>130</v>
      </c>
      <c r="B1381" s="82" t="s">
        <v>1567</v>
      </c>
      <c r="C1381" s="82">
        <v>1</v>
      </c>
      <c r="D1381" s="82">
        <v>0.31</v>
      </c>
    </row>
    <row r="1382" spans="1:4">
      <c r="A1382" s="82">
        <v>131</v>
      </c>
      <c r="B1382" s="82" t="s">
        <v>1570</v>
      </c>
      <c r="C1382" s="82">
        <v>1</v>
      </c>
      <c r="D1382" s="82">
        <v>0.31</v>
      </c>
    </row>
    <row r="1383" spans="1:4">
      <c r="A1383" s="82">
        <v>132</v>
      </c>
      <c r="B1383" s="82" t="s">
        <v>1571</v>
      </c>
      <c r="C1383" s="82">
        <v>1</v>
      </c>
      <c r="D1383" s="82">
        <v>0.31</v>
      </c>
    </row>
    <row r="1384" spans="1:4">
      <c r="A1384" s="82">
        <v>133</v>
      </c>
      <c r="B1384" s="82" t="s">
        <v>288</v>
      </c>
      <c r="C1384" s="82">
        <v>7</v>
      </c>
      <c r="D1384" s="82">
        <v>2.17</v>
      </c>
    </row>
    <row r="1385" spans="1:4">
      <c r="A1385" s="82">
        <v>134</v>
      </c>
      <c r="B1385" s="82" t="s">
        <v>1572</v>
      </c>
      <c r="C1385" s="82">
        <v>1</v>
      </c>
      <c r="D1385" s="82">
        <v>0.31</v>
      </c>
    </row>
    <row r="1386" spans="1:4">
      <c r="A1386" s="82">
        <v>135</v>
      </c>
      <c r="B1386" s="82" t="s">
        <v>1573</v>
      </c>
      <c r="C1386" s="82">
        <v>1</v>
      </c>
      <c r="D1386" s="82">
        <v>0.31</v>
      </c>
    </row>
    <row r="1387" spans="1:4">
      <c r="A1387" s="82">
        <v>136</v>
      </c>
      <c r="B1387" s="82" t="s">
        <v>122</v>
      </c>
      <c r="C1387" s="82">
        <v>8</v>
      </c>
      <c r="D1387" s="82">
        <v>2.48</v>
      </c>
    </row>
    <row r="1388" spans="1:4">
      <c r="A1388" s="82">
        <v>137</v>
      </c>
      <c r="B1388" s="82" t="s">
        <v>1575</v>
      </c>
      <c r="C1388" s="82">
        <v>1</v>
      </c>
      <c r="D1388" s="82">
        <v>0.31</v>
      </c>
    </row>
    <row r="1389" spans="1:4">
      <c r="A1389" s="82">
        <v>138</v>
      </c>
      <c r="B1389" s="82" t="s">
        <v>1576</v>
      </c>
      <c r="C1389" s="82">
        <v>1</v>
      </c>
      <c r="D1389" s="82">
        <v>0.31</v>
      </c>
    </row>
    <row r="1390" spans="1:4">
      <c r="A1390" s="82">
        <v>139</v>
      </c>
      <c r="B1390" s="82" t="s">
        <v>125</v>
      </c>
      <c r="C1390" s="82">
        <v>1</v>
      </c>
      <c r="D1390" s="82">
        <v>0.31</v>
      </c>
    </row>
    <row r="1391" spans="1:4">
      <c r="A1391" s="82">
        <v>140</v>
      </c>
      <c r="B1391" s="82" t="s">
        <v>1582</v>
      </c>
      <c r="C1391" s="82">
        <v>1</v>
      </c>
      <c r="D1391" s="82">
        <v>0.31</v>
      </c>
    </row>
    <row r="1392" spans="1:4">
      <c r="A1392" s="82">
        <v>141</v>
      </c>
      <c r="B1392" s="82" t="s">
        <v>1583</v>
      </c>
      <c r="C1392" s="82">
        <v>1</v>
      </c>
      <c r="D1392" s="82">
        <v>0.31</v>
      </c>
    </row>
    <row r="1393" spans="1:4">
      <c r="A1393" s="82">
        <v>142</v>
      </c>
      <c r="B1393" s="82" t="s">
        <v>1586</v>
      </c>
      <c r="C1393" s="82">
        <v>1</v>
      </c>
      <c r="D1393" s="82">
        <v>0.31</v>
      </c>
    </row>
    <row r="1394" spans="1:4">
      <c r="A1394" s="82">
        <v>143</v>
      </c>
      <c r="B1394" s="82" t="s">
        <v>1590</v>
      </c>
      <c r="C1394" s="82">
        <v>1</v>
      </c>
      <c r="D1394" s="82">
        <v>0.31</v>
      </c>
    </row>
    <row r="1395" spans="1:4">
      <c r="A1395" s="82">
        <v>144</v>
      </c>
      <c r="B1395" s="82" t="s">
        <v>1591</v>
      </c>
      <c r="C1395" s="82">
        <v>1</v>
      </c>
      <c r="D1395" s="82">
        <v>0.31</v>
      </c>
    </row>
    <row r="1396" spans="1:4">
      <c r="A1396" s="82">
        <v>145</v>
      </c>
      <c r="B1396" s="82" t="s">
        <v>1598</v>
      </c>
      <c r="C1396" s="82">
        <v>1</v>
      </c>
      <c r="D1396" s="82">
        <v>0.31</v>
      </c>
    </row>
    <row r="1397" spans="1:4">
      <c r="A1397" s="82">
        <v>146</v>
      </c>
      <c r="B1397" s="82" t="s">
        <v>1599</v>
      </c>
      <c r="C1397" s="82">
        <v>1</v>
      </c>
      <c r="D1397" s="82">
        <v>0.31</v>
      </c>
    </row>
    <row r="1398" spans="1:4">
      <c r="A1398" s="82">
        <v>147</v>
      </c>
      <c r="B1398" s="82" t="s">
        <v>1600</v>
      </c>
      <c r="C1398" s="82">
        <v>2</v>
      </c>
      <c r="D1398" s="82">
        <v>0.62</v>
      </c>
    </row>
    <row r="1399" spans="1:4">
      <c r="A1399" s="82">
        <v>148</v>
      </c>
      <c r="B1399" s="82" t="s">
        <v>1602</v>
      </c>
      <c r="C1399" s="82">
        <v>1</v>
      </c>
      <c r="D1399" s="82">
        <v>0.31</v>
      </c>
    </row>
    <row r="1400" spans="1:4">
      <c r="A1400" s="82">
        <v>149</v>
      </c>
      <c r="B1400" s="82" t="s">
        <v>1605</v>
      </c>
      <c r="C1400" s="82">
        <v>1</v>
      </c>
      <c r="D1400" s="82">
        <v>0.31</v>
      </c>
    </row>
    <row r="1401" spans="1:4">
      <c r="A1401" s="82">
        <v>150</v>
      </c>
      <c r="B1401" s="82" t="s">
        <v>1616</v>
      </c>
      <c r="C1401" s="82">
        <v>1</v>
      </c>
      <c r="D1401" s="82">
        <v>0.31</v>
      </c>
    </row>
    <row r="1402" spans="1:4">
      <c r="A1402" s="82">
        <v>151</v>
      </c>
      <c r="B1402" s="82" t="s">
        <v>1624</v>
      </c>
      <c r="C1402" s="82">
        <v>1</v>
      </c>
      <c r="D1402" s="82">
        <v>0.31</v>
      </c>
    </row>
    <row r="1403" spans="1:4">
      <c r="A1403" s="82">
        <v>152</v>
      </c>
      <c r="B1403" s="82" t="s">
        <v>1628</v>
      </c>
      <c r="C1403" s="82">
        <v>1</v>
      </c>
      <c r="D1403" s="82">
        <v>0.31</v>
      </c>
    </row>
    <row r="1404" spans="1:4">
      <c r="A1404" s="82">
        <v>153</v>
      </c>
      <c r="B1404" s="82" t="s">
        <v>293</v>
      </c>
      <c r="C1404" s="82">
        <v>1</v>
      </c>
      <c r="D1404" s="82">
        <v>0.31</v>
      </c>
    </row>
    <row r="1405" spans="1:4">
      <c r="A1405" s="82">
        <v>154</v>
      </c>
      <c r="B1405" s="82" t="s">
        <v>1634</v>
      </c>
      <c r="C1405" s="82">
        <v>1</v>
      </c>
      <c r="D1405" s="82">
        <v>0.31</v>
      </c>
    </row>
    <row r="1406" spans="1:4">
      <c r="A1406" s="82">
        <v>155</v>
      </c>
      <c r="B1406" s="82" t="s">
        <v>1638</v>
      </c>
      <c r="C1406" s="82">
        <v>1</v>
      </c>
      <c r="D1406" s="82">
        <v>0.31</v>
      </c>
    </row>
    <row r="1407" spans="1:4">
      <c r="A1407" s="82">
        <v>156</v>
      </c>
      <c r="B1407" s="82" t="s">
        <v>1641</v>
      </c>
      <c r="C1407" s="82">
        <v>1</v>
      </c>
      <c r="D1407" s="82">
        <v>0.31</v>
      </c>
    </row>
    <row r="1408" spans="1:4">
      <c r="A1408" s="82">
        <v>157</v>
      </c>
      <c r="B1408" s="82" t="s">
        <v>864</v>
      </c>
      <c r="C1408" s="82">
        <v>2</v>
      </c>
      <c r="D1408" s="82">
        <v>0.62</v>
      </c>
    </row>
    <row r="1409" spans="1:4">
      <c r="A1409" s="82">
        <v>158</v>
      </c>
      <c r="B1409" s="82" t="s">
        <v>1647</v>
      </c>
      <c r="C1409" s="82">
        <v>1</v>
      </c>
      <c r="D1409" s="82">
        <v>0.31</v>
      </c>
    </row>
    <row r="1410" spans="1:4">
      <c r="A1410" s="82">
        <v>159</v>
      </c>
      <c r="B1410" s="82" t="s">
        <v>1650</v>
      </c>
      <c r="C1410" s="82">
        <v>1</v>
      </c>
      <c r="D1410" s="82">
        <v>0.31</v>
      </c>
    </row>
    <row r="1411" spans="1:4">
      <c r="A1411" s="82">
        <v>160</v>
      </c>
      <c r="B1411" s="82" t="s">
        <v>1651</v>
      </c>
      <c r="C1411" s="82">
        <v>1</v>
      </c>
      <c r="D1411" s="82">
        <v>0.31</v>
      </c>
    </row>
    <row r="1412" spans="1:4">
      <c r="A1412" s="82">
        <v>161</v>
      </c>
      <c r="B1412" s="82" t="s">
        <v>1659</v>
      </c>
      <c r="C1412" s="82">
        <v>1</v>
      </c>
      <c r="D1412" s="82">
        <v>0.31</v>
      </c>
    </row>
    <row r="1413" spans="1:4" ht="25.5">
      <c r="A1413" s="82">
        <v>162</v>
      </c>
      <c r="B1413" s="82" t="s">
        <v>1666</v>
      </c>
      <c r="C1413" s="82">
        <v>1</v>
      </c>
      <c r="D1413" s="82">
        <v>0.31</v>
      </c>
    </row>
    <row r="1414" spans="1:4">
      <c r="A1414" s="82">
        <v>163</v>
      </c>
      <c r="B1414" s="82" t="s">
        <v>1675</v>
      </c>
      <c r="C1414" s="82">
        <v>1</v>
      </c>
      <c r="D1414" s="82">
        <v>0.31</v>
      </c>
    </row>
    <row r="1415" spans="1:4">
      <c r="A1415" s="82">
        <v>164</v>
      </c>
      <c r="B1415" s="82" t="s">
        <v>1689</v>
      </c>
      <c r="C1415" s="82">
        <v>1</v>
      </c>
      <c r="D1415" s="82">
        <v>0.31</v>
      </c>
    </row>
    <row r="1416" spans="1:4">
      <c r="A1416" s="82">
        <v>165</v>
      </c>
      <c r="B1416" s="82" t="s">
        <v>1690</v>
      </c>
      <c r="C1416" s="82">
        <v>1</v>
      </c>
      <c r="D1416" s="82">
        <v>0.31</v>
      </c>
    </row>
    <row r="1417" spans="1:4">
      <c r="A1417" s="82">
        <v>166</v>
      </c>
      <c r="B1417" s="82" t="s">
        <v>1691</v>
      </c>
      <c r="C1417" s="82">
        <v>1</v>
      </c>
      <c r="D1417" s="82">
        <v>0.31</v>
      </c>
    </row>
    <row r="1418" spans="1:4">
      <c r="A1418" s="82">
        <v>167</v>
      </c>
      <c r="B1418" s="82" t="s">
        <v>142</v>
      </c>
      <c r="C1418" s="82">
        <v>1</v>
      </c>
      <c r="D1418" s="82">
        <v>0.31</v>
      </c>
    </row>
    <row r="1419" spans="1:4">
      <c r="A1419" s="82">
        <v>168</v>
      </c>
      <c r="B1419" s="82" t="s">
        <v>1695</v>
      </c>
      <c r="C1419" s="82">
        <v>1</v>
      </c>
      <c r="D1419" s="82">
        <v>0.31</v>
      </c>
    </row>
    <row r="1420" spans="1:4">
      <c r="A1420" s="82">
        <v>169</v>
      </c>
      <c r="B1420" s="82" t="s">
        <v>1702</v>
      </c>
      <c r="C1420" s="82">
        <v>1</v>
      </c>
      <c r="D1420" s="82">
        <v>0.31</v>
      </c>
    </row>
    <row r="1421" spans="1:4">
      <c r="A1421" s="82">
        <v>170</v>
      </c>
      <c r="B1421" s="82" t="s">
        <v>1704</v>
      </c>
      <c r="C1421" s="82">
        <v>1</v>
      </c>
      <c r="D1421" s="82">
        <v>0.31</v>
      </c>
    </row>
    <row r="1422" spans="1:4">
      <c r="A1422" s="82">
        <v>171</v>
      </c>
      <c r="B1422" s="82" t="s">
        <v>1710</v>
      </c>
      <c r="C1422" s="82">
        <v>1</v>
      </c>
      <c r="D1422" s="82">
        <v>0.31</v>
      </c>
    </row>
    <row r="1423" spans="1:4">
      <c r="A1423" s="82">
        <v>172</v>
      </c>
      <c r="B1423" s="82" t="s">
        <v>1714</v>
      </c>
      <c r="C1423" s="82">
        <v>1</v>
      </c>
      <c r="D1423" s="82">
        <v>0.31</v>
      </c>
    </row>
    <row r="1424" spans="1:4">
      <c r="A1424" s="82">
        <v>173</v>
      </c>
      <c r="B1424" s="82" t="s">
        <v>1731</v>
      </c>
      <c r="C1424" s="82">
        <v>1</v>
      </c>
      <c r="D1424" s="82">
        <v>0.31</v>
      </c>
    </row>
    <row r="1425" spans="1:4">
      <c r="A1425" s="82">
        <v>174</v>
      </c>
      <c r="B1425" s="82" t="s">
        <v>1737</v>
      </c>
      <c r="C1425" s="82">
        <v>1</v>
      </c>
      <c r="D1425" s="82">
        <v>0.31</v>
      </c>
    </row>
    <row r="1426" spans="1:4">
      <c r="A1426" s="82">
        <v>175</v>
      </c>
      <c r="B1426" s="82" t="s">
        <v>1759</v>
      </c>
      <c r="C1426" s="82">
        <v>1</v>
      </c>
      <c r="D1426" s="82">
        <v>0.31</v>
      </c>
    </row>
    <row r="1428" spans="1:4" ht="18.75">
      <c r="A1428" s="104" t="s">
        <v>1859</v>
      </c>
      <c r="B1428" s="104"/>
      <c r="C1428" s="104"/>
      <c r="D1428" s="104"/>
    </row>
    <row r="1429" spans="1:4">
      <c r="A1429" s="85" t="s">
        <v>1180</v>
      </c>
      <c r="B1429" s="84"/>
      <c r="C1429" s="84"/>
      <c r="D1429" s="84"/>
    </row>
    <row r="1430" spans="1:4" ht="38.25">
      <c r="A1430" s="81" t="s">
        <v>1</v>
      </c>
      <c r="B1430" s="81" t="s">
        <v>2</v>
      </c>
      <c r="C1430" s="81" t="s">
        <v>3</v>
      </c>
      <c r="D1430" s="81" t="s">
        <v>4</v>
      </c>
    </row>
    <row r="1431" spans="1:4">
      <c r="A1431" s="82">
        <v>1</v>
      </c>
      <c r="B1431" s="82" t="s">
        <v>1181</v>
      </c>
      <c r="C1431" s="82">
        <v>1</v>
      </c>
      <c r="D1431" s="82">
        <v>0.45</v>
      </c>
    </row>
    <row r="1432" spans="1:4">
      <c r="A1432" s="82">
        <v>2</v>
      </c>
      <c r="B1432" s="82" t="s">
        <v>119</v>
      </c>
      <c r="C1432" s="82">
        <v>1</v>
      </c>
      <c r="D1432" s="82">
        <v>0.45</v>
      </c>
    </row>
    <row r="1433" spans="1:4">
      <c r="A1433" s="82">
        <v>3</v>
      </c>
      <c r="B1433" s="82" t="s">
        <v>1186</v>
      </c>
      <c r="C1433" s="82">
        <v>1</v>
      </c>
      <c r="D1433" s="82">
        <v>0.45</v>
      </c>
    </row>
    <row r="1434" spans="1:4">
      <c r="A1434" s="82">
        <v>4</v>
      </c>
      <c r="B1434" s="82" t="s">
        <v>42</v>
      </c>
      <c r="C1434" s="82">
        <v>2</v>
      </c>
      <c r="D1434" s="82">
        <v>0.9</v>
      </c>
    </row>
    <row r="1435" spans="1:4">
      <c r="A1435" s="82">
        <v>5</v>
      </c>
      <c r="B1435" s="82" t="s">
        <v>348</v>
      </c>
      <c r="C1435" s="82">
        <v>1</v>
      </c>
      <c r="D1435" s="82">
        <v>0.45</v>
      </c>
    </row>
    <row r="1436" spans="1:4">
      <c r="A1436" s="82">
        <v>6</v>
      </c>
      <c r="B1436" s="82" t="s">
        <v>1891</v>
      </c>
      <c r="C1436" s="82">
        <v>4</v>
      </c>
      <c r="D1436" s="82">
        <v>1.79</v>
      </c>
    </row>
    <row r="1437" spans="1:4">
      <c r="A1437" s="82">
        <v>7</v>
      </c>
      <c r="B1437" s="82" t="s">
        <v>44</v>
      </c>
      <c r="C1437" s="82">
        <v>2</v>
      </c>
      <c r="D1437" s="82">
        <v>0.9</v>
      </c>
    </row>
    <row r="1438" spans="1:4">
      <c r="A1438" s="82">
        <v>8</v>
      </c>
      <c r="B1438" s="82">
        <v>1</v>
      </c>
      <c r="C1438" s="82">
        <v>1</v>
      </c>
      <c r="D1438" s="82">
        <v>0.45</v>
      </c>
    </row>
    <row r="1439" spans="1:4">
      <c r="A1439" s="82">
        <v>9</v>
      </c>
      <c r="B1439" s="82">
        <v>2</v>
      </c>
      <c r="C1439" s="82">
        <v>2</v>
      </c>
      <c r="D1439" s="82">
        <v>0.9</v>
      </c>
    </row>
    <row r="1440" spans="1:4">
      <c r="A1440" s="82">
        <v>10</v>
      </c>
      <c r="B1440" s="82">
        <v>333</v>
      </c>
      <c r="C1440" s="82">
        <v>1</v>
      </c>
      <c r="D1440" s="82">
        <v>0.45</v>
      </c>
    </row>
    <row r="1441" spans="1:4">
      <c r="A1441" s="82">
        <v>11</v>
      </c>
      <c r="B1441" s="82" t="s">
        <v>1209</v>
      </c>
      <c r="C1441" s="82">
        <v>1</v>
      </c>
      <c r="D1441" s="82">
        <v>0.45</v>
      </c>
    </row>
    <row r="1442" spans="1:4">
      <c r="A1442" s="82">
        <v>12</v>
      </c>
      <c r="B1442" s="82">
        <v>54677210</v>
      </c>
      <c r="C1442" s="82">
        <v>1</v>
      </c>
      <c r="D1442" s="82">
        <v>0.45</v>
      </c>
    </row>
    <row r="1443" spans="1:4">
      <c r="A1443" s="82">
        <v>13</v>
      </c>
      <c r="B1443" s="82" t="s">
        <v>47</v>
      </c>
      <c r="C1443" s="82">
        <v>1</v>
      </c>
      <c r="D1443" s="82">
        <v>0.45</v>
      </c>
    </row>
    <row r="1444" spans="1:4">
      <c r="A1444" s="82">
        <v>14</v>
      </c>
      <c r="B1444" s="82" t="s">
        <v>51</v>
      </c>
      <c r="C1444" s="82">
        <v>1</v>
      </c>
      <c r="D1444" s="82">
        <v>0.45</v>
      </c>
    </row>
    <row r="1445" spans="1:4">
      <c r="A1445" s="82">
        <v>15</v>
      </c>
      <c r="B1445" s="82" t="s">
        <v>357</v>
      </c>
      <c r="C1445" s="82">
        <v>1</v>
      </c>
      <c r="D1445" s="82">
        <v>0.45</v>
      </c>
    </row>
    <row r="1446" spans="1:4">
      <c r="A1446" s="82">
        <v>16</v>
      </c>
      <c r="B1446" s="82" t="s">
        <v>173</v>
      </c>
      <c r="C1446" s="82">
        <v>1</v>
      </c>
      <c r="D1446" s="82">
        <v>0.45</v>
      </c>
    </row>
    <row r="1447" spans="1:4">
      <c r="A1447" s="82">
        <v>17</v>
      </c>
      <c r="B1447" s="82" t="s">
        <v>1216</v>
      </c>
      <c r="C1447" s="82">
        <v>1</v>
      </c>
      <c r="D1447" s="82">
        <v>0.45</v>
      </c>
    </row>
    <row r="1448" spans="1:4">
      <c r="A1448" s="82">
        <v>18</v>
      </c>
      <c r="B1448" s="82" t="s">
        <v>1219</v>
      </c>
      <c r="C1448" s="82">
        <v>1</v>
      </c>
      <c r="D1448" s="82">
        <v>0.45</v>
      </c>
    </row>
    <row r="1449" spans="1:4">
      <c r="A1449" s="82">
        <v>19</v>
      </c>
      <c r="B1449" s="82" t="s">
        <v>1222</v>
      </c>
      <c r="C1449" s="82">
        <v>1</v>
      </c>
      <c r="D1449" s="82">
        <v>0.45</v>
      </c>
    </row>
    <row r="1450" spans="1:4">
      <c r="A1450" s="82">
        <v>20</v>
      </c>
      <c r="B1450" s="82" t="s">
        <v>1225</v>
      </c>
      <c r="C1450" s="82">
        <v>1</v>
      </c>
      <c r="D1450" s="82">
        <v>0.45</v>
      </c>
    </row>
    <row r="1451" spans="1:4" ht="38.25">
      <c r="A1451" s="82">
        <v>21</v>
      </c>
      <c r="B1451" s="82" t="s">
        <v>377</v>
      </c>
      <c r="C1451" s="82">
        <v>1</v>
      </c>
      <c r="D1451" s="82">
        <v>0.45</v>
      </c>
    </row>
    <row r="1452" spans="1:4">
      <c r="A1452" s="82">
        <v>22</v>
      </c>
      <c r="B1452" s="82" t="s">
        <v>1231</v>
      </c>
      <c r="C1452" s="82">
        <v>1</v>
      </c>
      <c r="D1452" s="82">
        <v>0.45</v>
      </c>
    </row>
    <row r="1453" spans="1:4">
      <c r="A1453" s="82">
        <v>23</v>
      </c>
      <c r="B1453" s="82" t="s">
        <v>380</v>
      </c>
      <c r="C1453" s="82">
        <v>1</v>
      </c>
      <c r="D1453" s="82">
        <v>0.45</v>
      </c>
    </row>
    <row r="1454" spans="1:4">
      <c r="A1454" s="82">
        <v>24</v>
      </c>
      <c r="B1454" s="82" t="s">
        <v>182</v>
      </c>
      <c r="C1454" s="82">
        <v>10</v>
      </c>
      <c r="D1454" s="82">
        <v>4.4800000000000004</v>
      </c>
    </row>
    <row r="1455" spans="1:4">
      <c r="A1455" s="82">
        <v>25</v>
      </c>
      <c r="B1455" s="82" t="s">
        <v>1234</v>
      </c>
      <c r="C1455" s="82">
        <v>1</v>
      </c>
      <c r="D1455" s="82">
        <v>0.45</v>
      </c>
    </row>
    <row r="1456" spans="1:4">
      <c r="A1456" s="82">
        <v>26</v>
      </c>
      <c r="B1456" s="82" t="s">
        <v>382</v>
      </c>
      <c r="C1456" s="82">
        <v>2</v>
      </c>
      <c r="D1456" s="82">
        <v>0.9</v>
      </c>
    </row>
    <row r="1457" spans="1:4">
      <c r="A1457" s="82">
        <v>27</v>
      </c>
      <c r="B1457" s="82" t="s">
        <v>1237</v>
      </c>
      <c r="C1457" s="82">
        <v>1</v>
      </c>
      <c r="D1457" s="82">
        <v>0.45</v>
      </c>
    </row>
    <row r="1458" spans="1:4">
      <c r="A1458" s="82">
        <v>28</v>
      </c>
      <c r="B1458" s="82" t="s">
        <v>1238</v>
      </c>
      <c r="C1458" s="82">
        <v>1</v>
      </c>
      <c r="D1458" s="82">
        <v>0.45</v>
      </c>
    </row>
    <row r="1459" spans="1:4">
      <c r="A1459" s="82">
        <v>29</v>
      </c>
      <c r="B1459" s="82" t="s">
        <v>1243</v>
      </c>
      <c r="C1459" s="82">
        <v>1</v>
      </c>
      <c r="D1459" s="82">
        <v>0.45</v>
      </c>
    </row>
    <row r="1460" spans="1:4">
      <c r="A1460" s="82">
        <v>30</v>
      </c>
      <c r="B1460" s="82" t="s">
        <v>64</v>
      </c>
      <c r="C1460" s="82">
        <v>1</v>
      </c>
      <c r="D1460" s="82">
        <v>0.45</v>
      </c>
    </row>
    <row r="1461" spans="1:4">
      <c r="A1461" s="82">
        <v>31</v>
      </c>
      <c r="B1461" s="82" t="s">
        <v>1245</v>
      </c>
      <c r="C1461" s="82">
        <v>1</v>
      </c>
      <c r="D1461" s="82">
        <v>0.45</v>
      </c>
    </row>
    <row r="1462" spans="1:4">
      <c r="A1462" s="82">
        <v>32</v>
      </c>
      <c r="B1462" s="82" t="s">
        <v>410</v>
      </c>
      <c r="C1462" s="82">
        <v>1</v>
      </c>
      <c r="D1462" s="82">
        <v>0.45</v>
      </c>
    </row>
    <row r="1463" spans="1:4">
      <c r="A1463" s="82">
        <v>33</v>
      </c>
      <c r="B1463" s="82" t="s">
        <v>412</v>
      </c>
      <c r="C1463" s="82">
        <v>1</v>
      </c>
      <c r="D1463" s="82">
        <v>0.45</v>
      </c>
    </row>
    <row r="1464" spans="1:4">
      <c r="A1464" s="82">
        <v>34</v>
      </c>
      <c r="B1464" s="82" t="s">
        <v>1262</v>
      </c>
      <c r="C1464" s="82">
        <v>1</v>
      </c>
      <c r="D1464" s="82">
        <v>0.45</v>
      </c>
    </row>
    <row r="1465" spans="1:4">
      <c r="A1465" s="82">
        <v>35</v>
      </c>
      <c r="B1465" s="82" t="s">
        <v>1263</v>
      </c>
      <c r="C1465" s="82">
        <v>1</v>
      </c>
      <c r="D1465" s="82">
        <v>0.45</v>
      </c>
    </row>
    <row r="1466" spans="1:4">
      <c r="A1466" s="82">
        <v>36</v>
      </c>
      <c r="B1466" s="82" t="s">
        <v>1264</v>
      </c>
      <c r="C1466" s="82">
        <v>1</v>
      </c>
      <c r="D1466" s="82">
        <v>0.45</v>
      </c>
    </row>
    <row r="1467" spans="1:4">
      <c r="A1467" s="82">
        <v>37</v>
      </c>
      <c r="B1467" s="82" t="s">
        <v>1272</v>
      </c>
      <c r="C1467" s="82">
        <v>1</v>
      </c>
      <c r="D1467" s="82">
        <v>0.45</v>
      </c>
    </row>
    <row r="1468" spans="1:4">
      <c r="A1468" s="82">
        <v>38</v>
      </c>
      <c r="B1468" s="82" t="s">
        <v>1277</v>
      </c>
      <c r="C1468" s="82">
        <v>1</v>
      </c>
      <c r="D1468" s="82">
        <v>0.45</v>
      </c>
    </row>
    <row r="1469" spans="1:4">
      <c r="A1469" s="82">
        <v>39</v>
      </c>
      <c r="B1469" s="82" t="s">
        <v>1279</v>
      </c>
      <c r="C1469" s="82">
        <v>2</v>
      </c>
      <c r="D1469" s="82">
        <v>0.9</v>
      </c>
    </row>
    <row r="1470" spans="1:4">
      <c r="A1470" s="82">
        <v>40</v>
      </c>
      <c r="B1470" s="82" t="s">
        <v>1284</v>
      </c>
      <c r="C1470" s="82">
        <v>1</v>
      </c>
      <c r="D1470" s="82">
        <v>0.45</v>
      </c>
    </row>
    <row r="1471" spans="1:4">
      <c r="A1471" s="82">
        <v>41</v>
      </c>
      <c r="B1471" s="82" t="s">
        <v>1290</v>
      </c>
      <c r="C1471" s="82">
        <v>1</v>
      </c>
      <c r="D1471" s="82">
        <v>0.45</v>
      </c>
    </row>
    <row r="1472" spans="1:4">
      <c r="A1472" s="82">
        <v>42</v>
      </c>
      <c r="B1472" s="82" t="s">
        <v>1904</v>
      </c>
      <c r="C1472" s="82">
        <v>1</v>
      </c>
      <c r="D1472" s="82">
        <v>0.45</v>
      </c>
    </row>
    <row r="1473" spans="1:4">
      <c r="A1473" s="82">
        <v>43</v>
      </c>
      <c r="B1473" s="82" t="s">
        <v>1292</v>
      </c>
      <c r="C1473" s="82">
        <v>1</v>
      </c>
      <c r="D1473" s="82">
        <v>0.45</v>
      </c>
    </row>
    <row r="1474" spans="1:4">
      <c r="A1474" s="82">
        <v>44</v>
      </c>
      <c r="B1474" s="82" t="s">
        <v>1293</v>
      </c>
      <c r="C1474" s="82">
        <v>1</v>
      </c>
      <c r="D1474" s="82">
        <v>0.45</v>
      </c>
    </row>
    <row r="1475" spans="1:4">
      <c r="A1475" s="82">
        <v>45</v>
      </c>
      <c r="B1475" s="82" t="s">
        <v>1300</v>
      </c>
      <c r="C1475" s="82">
        <v>1</v>
      </c>
      <c r="D1475" s="82">
        <v>0.45</v>
      </c>
    </row>
    <row r="1476" spans="1:4">
      <c r="A1476" s="82">
        <v>46</v>
      </c>
      <c r="B1476" s="82" t="s">
        <v>1305</v>
      </c>
      <c r="C1476" s="82">
        <v>1</v>
      </c>
      <c r="D1476" s="82">
        <v>0.45</v>
      </c>
    </row>
    <row r="1477" spans="1:4">
      <c r="A1477" s="82">
        <v>47</v>
      </c>
      <c r="B1477" s="82" t="s">
        <v>1905</v>
      </c>
      <c r="C1477" s="82">
        <v>1</v>
      </c>
      <c r="D1477" s="82">
        <v>0.45</v>
      </c>
    </row>
    <row r="1478" spans="1:4">
      <c r="A1478" s="82">
        <v>48</v>
      </c>
      <c r="B1478" s="82" t="s">
        <v>1327</v>
      </c>
      <c r="C1478" s="82">
        <v>1</v>
      </c>
      <c r="D1478" s="82">
        <v>0.45</v>
      </c>
    </row>
    <row r="1479" spans="1:4">
      <c r="A1479" s="82">
        <v>49</v>
      </c>
      <c r="B1479" s="82" t="s">
        <v>82</v>
      </c>
      <c r="C1479" s="82">
        <v>1</v>
      </c>
      <c r="D1479" s="82">
        <v>0.45</v>
      </c>
    </row>
    <row r="1480" spans="1:4">
      <c r="A1480" s="82">
        <v>50</v>
      </c>
      <c r="B1480" s="82" t="s">
        <v>1329</v>
      </c>
      <c r="C1480" s="82">
        <v>1</v>
      </c>
      <c r="D1480" s="82">
        <v>0.45</v>
      </c>
    </row>
    <row r="1481" spans="1:4">
      <c r="A1481" s="82">
        <v>51</v>
      </c>
      <c r="B1481" s="82" t="s">
        <v>1331</v>
      </c>
      <c r="C1481" s="82">
        <v>1</v>
      </c>
      <c r="D1481" s="82">
        <v>0.45</v>
      </c>
    </row>
    <row r="1482" spans="1:4">
      <c r="A1482" s="82">
        <v>52</v>
      </c>
      <c r="B1482" s="82" t="s">
        <v>1334</v>
      </c>
      <c r="C1482" s="82">
        <v>1</v>
      </c>
      <c r="D1482" s="82">
        <v>0.45</v>
      </c>
    </row>
    <row r="1483" spans="1:4">
      <c r="A1483" s="82">
        <v>53</v>
      </c>
      <c r="B1483" s="82" t="s">
        <v>1887</v>
      </c>
      <c r="C1483" s="82">
        <v>8</v>
      </c>
      <c r="D1483" s="82">
        <v>3.59</v>
      </c>
    </row>
    <row r="1484" spans="1:4">
      <c r="A1484" s="82">
        <v>54</v>
      </c>
      <c r="B1484" s="82" t="s">
        <v>1338</v>
      </c>
      <c r="C1484" s="82">
        <v>1</v>
      </c>
      <c r="D1484" s="82">
        <v>0.45</v>
      </c>
    </row>
    <row r="1485" spans="1:4">
      <c r="A1485" s="82">
        <v>55</v>
      </c>
      <c r="B1485" s="82" t="s">
        <v>1341</v>
      </c>
      <c r="C1485" s="82">
        <v>1</v>
      </c>
      <c r="D1485" s="82">
        <v>0.45</v>
      </c>
    </row>
    <row r="1486" spans="1:4">
      <c r="A1486" s="82">
        <v>56</v>
      </c>
      <c r="B1486" s="82" t="s">
        <v>1342</v>
      </c>
      <c r="C1486" s="82">
        <v>1</v>
      </c>
      <c r="D1486" s="82">
        <v>0.45</v>
      </c>
    </row>
    <row r="1487" spans="1:4">
      <c r="A1487" s="82">
        <v>57</v>
      </c>
      <c r="B1487" s="82" t="s">
        <v>1344</v>
      </c>
      <c r="C1487" s="82">
        <v>1</v>
      </c>
      <c r="D1487" s="82">
        <v>0.45</v>
      </c>
    </row>
    <row r="1488" spans="1:4">
      <c r="A1488" s="82">
        <v>58</v>
      </c>
      <c r="B1488" s="82" t="s">
        <v>1345</v>
      </c>
      <c r="C1488" s="82">
        <v>1</v>
      </c>
      <c r="D1488" s="82">
        <v>0.45</v>
      </c>
    </row>
    <row r="1489" spans="1:4">
      <c r="A1489" s="82">
        <v>59</v>
      </c>
      <c r="B1489" s="82" t="s">
        <v>1346</v>
      </c>
      <c r="C1489" s="82">
        <v>1</v>
      </c>
      <c r="D1489" s="82">
        <v>0.45</v>
      </c>
    </row>
    <row r="1490" spans="1:4">
      <c r="A1490" s="82">
        <v>60</v>
      </c>
      <c r="B1490" s="82" t="s">
        <v>90</v>
      </c>
      <c r="C1490" s="82">
        <v>1</v>
      </c>
      <c r="D1490" s="82">
        <v>0.45</v>
      </c>
    </row>
    <row r="1491" spans="1:4">
      <c r="A1491" s="82">
        <v>61</v>
      </c>
      <c r="B1491" s="82" t="s">
        <v>91</v>
      </c>
      <c r="C1491" s="82">
        <v>1</v>
      </c>
      <c r="D1491" s="82">
        <v>0.45</v>
      </c>
    </row>
    <row r="1492" spans="1:4">
      <c r="A1492" s="82">
        <v>62</v>
      </c>
      <c r="B1492" s="82" t="s">
        <v>199</v>
      </c>
      <c r="C1492" s="82">
        <v>3</v>
      </c>
      <c r="D1492" s="82">
        <v>1.35</v>
      </c>
    </row>
    <row r="1493" spans="1:4">
      <c r="A1493" s="82">
        <v>63</v>
      </c>
      <c r="B1493" s="82" t="s">
        <v>200</v>
      </c>
      <c r="C1493" s="82">
        <v>1</v>
      </c>
      <c r="D1493" s="82">
        <v>0.45</v>
      </c>
    </row>
    <row r="1494" spans="1:4">
      <c r="A1494" s="82">
        <v>64</v>
      </c>
      <c r="B1494" s="82" t="s">
        <v>1354</v>
      </c>
      <c r="C1494" s="82">
        <v>1</v>
      </c>
      <c r="D1494" s="82">
        <v>0.45</v>
      </c>
    </row>
    <row r="1495" spans="1:4">
      <c r="A1495" s="82">
        <v>65</v>
      </c>
      <c r="B1495" s="82" t="s">
        <v>201</v>
      </c>
      <c r="C1495" s="82">
        <v>1</v>
      </c>
      <c r="D1495" s="82">
        <v>0.45</v>
      </c>
    </row>
    <row r="1496" spans="1:4">
      <c r="A1496" s="82">
        <v>66</v>
      </c>
      <c r="B1496" s="82" t="s">
        <v>94</v>
      </c>
      <c r="C1496" s="82">
        <v>2</v>
      </c>
      <c r="D1496" s="82">
        <v>0.9</v>
      </c>
    </row>
    <row r="1497" spans="1:4">
      <c r="A1497" s="82">
        <v>67</v>
      </c>
      <c r="B1497" s="82" t="s">
        <v>96</v>
      </c>
      <c r="C1497" s="82">
        <v>9</v>
      </c>
      <c r="D1497" s="82">
        <v>4.04</v>
      </c>
    </row>
    <row r="1498" spans="1:4">
      <c r="A1498" s="82">
        <v>68</v>
      </c>
      <c r="B1498" s="82" t="s">
        <v>573</v>
      </c>
      <c r="C1498" s="82">
        <v>1</v>
      </c>
      <c r="D1498" s="82">
        <v>0.45</v>
      </c>
    </row>
    <row r="1499" spans="1:4">
      <c r="A1499" s="82">
        <v>69</v>
      </c>
      <c r="B1499" s="82" t="s">
        <v>1369</v>
      </c>
      <c r="C1499" s="82">
        <v>1</v>
      </c>
      <c r="D1499" s="82">
        <v>0.45</v>
      </c>
    </row>
    <row r="1500" spans="1:4">
      <c r="A1500" s="82">
        <v>70</v>
      </c>
      <c r="B1500" s="82" t="s">
        <v>1392</v>
      </c>
      <c r="C1500" s="82">
        <v>1</v>
      </c>
      <c r="D1500" s="82">
        <v>0.45</v>
      </c>
    </row>
    <row r="1501" spans="1:4">
      <c r="A1501" s="82">
        <v>71</v>
      </c>
      <c r="B1501" s="82" t="s">
        <v>1395</v>
      </c>
      <c r="C1501" s="82">
        <v>1</v>
      </c>
      <c r="D1501" s="82">
        <v>0.45</v>
      </c>
    </row>
    <row r="1502" spans="1:4">
      <c r="A1502" s="82">
        <v>72</v>
      </c>
      <c r="B1502" s="82" t="s">
        <v>106</v>
      </c>
      <c r="C1502" s="82">
        <v>1</v>
      </c>
      <c r="D1502" s="82">
        <v>0.45</v>
      </c>
    </row>
    <row r="1503" spans="1:4">
      <c r="A1503" s="82">
        <v>73</v>
      </c>
      <c r="B1503" s="82" t="s">
        <v>1399</v>
      </c>
      <c r="C1503" s="82">
        <v>1</v>
      </c>
      <c r="D1503" s="82">
        <v>0.45</v>
      </c>
    </row>
    <row r="1504" spans="1:4">
      <c r="A1504" s="82">
        <v>74</v>
      </c>
      <c r="B1504" s="82" t="s">
        <v>1403</v>
      </c>
      <c r="C1504" s="82">
        <v>1</v>
      </c>
      <c r="D1504" s="82">
        <v>0.45</v>
      </c>
    </row>
    <row r="1505" spans="1:4">
      <c r="A1505" s="82">
        <v>75</v>
      </c>
      <c r="B1505" s="82" t="s">
        <v>1407</v>
      </c>
      <c r="C1505" s="82">
        <v>1</v>
      </c>
      <c r="D1505" s="82">
        <v>0.45</v>
      </c>
    </row>
    <row r="1506" spans="1:4">
      <c r="A1506" s="82">
        <v>76</v>
      </c>
      <c r="B1506" s="82" t="s">
        <v>1408</v>
      </c>
      <c r="C1506" s="82">
        <v>7</v>
      </c>
      <c r="D1506" s="82">
        <v>3.14</v>
      </c>
    </row>
    <row r="1507" spans="1:4">
      <c r="A1507" s="82">
        <v>77</v>
      </c>
      <c r="B1507" s="82" t="s">
        <v>1412</v>
      </c>
      <c r="C1507" s="82">
        <v>1</v>
      </c>
      <c r="D1507" s="82">
        <v>0.45</v>
      </c>
    </row>
    <row r="1508" spans="1:4">
      <c r="A1508" s="82">
        <v>78</v>
      </c>
      <c r="B1508" s="82" t="s">
        <v>1413</v>
      </c>
      <c r="C1508" s="82">
        <v>4</v>
      </c>
      <c r="D1508" s="82">
        <v>1.79</v>
      </c>
    </row>
    <row r="1509" spans="1:4">
      <c r="A1509" s="82">
        <v>79</v>
      </c>
      <c r="B1509" s="82" t="s">
        <v>1418</v>
      </c>
      <c r="C1509" s="82">
        <v>1</v>
      </c>
      <c r="D1509" s="82">
        <v>0.45</v>
      </c>
    </row>
    <row r="1510" spans="1:4">
      <c r="A1510" s="82">
        <v>80</v>
      </c>
      <c r="B1510" s="82" t="s">
        <v>1419</v>
      </c>
      <c r="C1510" s="82">
        <v>1</v>
      </c>
      <c r="D1510" s="82">
        <v>0.45</v>
      </c>
    </row>
    <row r="1511" spans="1:4">
      <c r="A1511" s="82">
        <v>81</v>
      </c>
      <c r="B1511" s="82" t="s">
        <v>619</v>
      </c>
      <c r="C1511" s="82">
        <v>1</v>
      </c>
      <c r="D1511" s="82">
        <v>0.45</v>
      </c>
    </row>
    <row r="1512" spans="1:4">
      <c r="A1512" s="82">
        <v>82</v>
      </c>
      <c r="B1512" s="82" t="s">
        <v>1774</v>
      </c>
      <c r="C1512" s="82">
        <v>4</v>
      </c>
      <c r="D1512" s="82">
        <v>1.79</v>
      </c>
    </row>
    <row r="1513" spans="1:4">
      <c r="A1513" s="82">
        <v>83</v>
      </c>
      <c r="B1513" s="82" t="s">
        <v>1432</v>
      </c>
      <c r="C1513" s="82">
        <v>1</v>
      </c>
      <c r="D1513" s="82">
        <v>0.45</v>
      </c>
    </row>
    <row r="1514" spans="1:4">
      <c r="A1514" s="82">
        <v>84</v>
      </c>
      <c r="B1514" s="82" t="s">
        <v>1446</v>
      </c>
      <c r="C1514" s="82">
        <v>1</v>
      </c>
      <c r="D1514" s="82">
        <v>0.45</v>
      </c>
    </row>
    <row r="1515" spans="1:4">
      <c r="A1515" s="82">
        <v>85</v>
      </c>
      <c r="B1515" s="82" t="s">
        <v>1459</v>
      </c>
      <c r="C1515" s="82">
        <v>1</v>
      </c>
      <c r="D1515" s="82">
        <v>0.45</v>
      </c>
    </row>
    <row r="1516" spans="1:4">
      <c r="A1516" s="82">
        <v>86</v>
      </c>
      <c r="B1516" s="82" t="s">
        <v>1469</v>
      </c>
      <c r="C1516" s="82">
        <v>2</v>
      </c>
      <c r="D1516" s="82">
        <v>0.9</v>
      </c>
    </row>
    <row r="1517" spans="1:4">
      <c r="A1517" s="82">
        <v>87</v>
      </c>
      <c r="B1517" s="82" t="s">
        <v>1486</v>
      </c>
      <c r="C1517" s="82">
        <v>1</v>
      </c>
      <c r="D1517" s="82">
        <v>0.45</v>
      </c>
    </row>
    <row r="1518" spans="1:4">
      <c r="A1518" s="82">
        <v>88</v>
      </c>
      <c r="B1518" s="82" t="s">
        <v>1489</v>
      </c>
      <c r="C1518" s="82">
        <v>1</v>
      </c>
      <c r="D1518" s="82">
        <v>0.45</v>
      </c>
    </row>
    <row r="1519" spans="1:4">
      <c r="A1519" s="82">
        <v>89</v>
      </c>
      <c r="B1519" s="82" t="s">
        <v>1490</v>
      </c>
      <c r="C1519" s="82">
        <v>1</v>
      </c>
      <c r="D1519" s="82">
        <v>0.45</v>
      </c>
    </row>
    <row r="1520" spans="1:4">
      <c r="A1520" s="82">
        <v>90</v>
      </c>
      <c r="B1520" s="82" t="s">
        <v>1492</v>
      </c>
      <c r="C1520" s="82">
        <v>1</v>
      </c>
      <c r="D1520" s="82">
        <v>0.45</v>
      </c>
    </row>
    <row r="1521" spans="1:4">
      <c r="A1521" s="82">
        <v>91</v>
      </c>
      <c r="B1521" s="82" t="s">
        <v>1906</v>
      </c>
      <c r="C1521" s="82">
        <v>1</v>
      </c>
      <c r="D1521" s="82">
        <v>0.45</v>
      </c>
    </row>
    <row r="1522" spans="1:4">
      <c r="A1522" s="82">
        <v>92</v>
      </c>
      <c r="B1522" s="82" t="s">
        <v>1502</v>
      </c>
      <c r="C1522" s="82">
        <v>3</v>
      </c>
      <c r="D1522" s="82">
        <v>1.35</v>
      </c>
    </row>
    <row r="1523" spans="1:4">
      <c r="A1523" s="82">
        <v>93</v>
      </c>
      <c r="B1523" s="82" t="s">
        <v>1503</v>
      </c>
      <c r="C1523" s="82">
        <v>1</v>
      </c>
      <c r="D1523" s="82">
        <v>0.45</v>
      </c>
    </row>
    <row r="1524" spans="1:4">
      <c r="A1524" s="82">
        <v>94</v>
      </c>
      <c r="B1524" s="82" t="s">
        <v>1508</v>
      </c>
      <c r="C1524" s="82">
        <v>1</v>
      </c>
      <c r="D1524" s="82">
        <v>0.45</v>
      </c>
    </row>
    <row r="1525" spans="1:4">
      <c r="A1525" s="82">
        <v>95</v>
      </c>
      <c r="B1525" s="82" t="s">
        <v>1512</v>
      </c>
      <c r="C1525" s="82">
        <v>1</v>
      </c>
      <c r="D1525" s="82">
        <v>0.45</v>
      </c>
    </row>
    <row r="1526" spans="1:4">
      <c r="A1526" s="82">
        <v>96</v>
      </c>
      <c r="B1526" s="82" t="s">
        <v>672</v>
      </c>
      <c r="C1526" s="82">
        <v>13</v>
      </c>
      <c r="D1526" s="82">
        <v>5.83</v>
      </c>
    </row>
    <row r="1527" spans="1:4">
      <c r="A1527" s="82">
        <v>97</v>
      </c>
      <c r="B1527" s="82" t="s">
        <v>1525</v>
      </c>
      <c r="C1527" s="82">
        <v>1</v>
      </c>
      <c r="D1527" s="82">
        <v>0.45</v>
      </c>
    </row>
    <row r="1528" spans="1:4">
      <c r="A1528" s="82">
        <v>98</v>
      </c>
      <c r="B1528" s="82" t="s">
        <v>1526</v>
      </c>
      <c r="C1528" s="82">
        <v>9</v>
      </c>
      <c r="D1528" s="82">
        <v>4.04</v>
      </c>
    </row>
    <row r="1529" spans="1:4">
      <c r="A1529" s="82">
        <v>99</v>
      </c>
      <c r="B1529" s="82" t="s">
        <v>1533</v>
      </c>
      <c r="C1529" s="82">
        <v>1</v>
      </c>
      <c r="D1529" s="82">
        <v>0.45</v>
      </c>
    </row>
    <row r="1530" spans="1:4">
      <c r="A1530" s="82">
        <v>100</v>
      </c>
      <c r="B1530" s="82" t="s">
        <v>1536</v>
      </c>
      <c r="C1530" s="82">
        <v>1</v>
      </c>
      <c r="D1530" s="82">
        <v>0.45</v>
      </c>
    </row>
    <row r="1531" spans="1:4">
      <c r="A1531" s="82">
        <v>101</v>
      </c>
      <c r="B1531" s="82" t="s">
        <v>1537</v>
      </c>
      <c r="C1531" s="82">
        <v>1</v>
      </c>
      <c r="D1531" s="82">
        <v>0.45</v>
      </c>
    </row>
    <row r="1532" spans="1:4">
      <c r="A1532" s="82">
        <v>102</v>
      </c>
      <c r="B1532" s="82" t="s">
        <v>1547</v>
      </c>
      <c r="C1532" s="82">
        <v>1</v>
      </c>
      <c r="D1532" s="82">
        <v>0.45</v>
      </c>
    </row>
    <row r="1533" spans="1:4">
      <c r="A1533" s="82">
        <v>103</v>
      </c>
      <c r="B1533" s="82" t="s">
        <v>1550</v>
      </c>
      <c r="C1533" s="82">
        <v>1</v>
      </c>
      <c r="D1533" s="82">
        <v>0.45</v>
      </c>
    </row>
    <row r="1534" spans="1:4">
      <c r="A1534" s="82">
        <v>104</v>
      </c>
      <c r="B1534" s="82" t="s">
        <v>1898</v>
      </c>
      <c r="C1534" s="82">
        <v>1</v>
      </c>
      <c r="D1534" s="82">
        <v>0.45</v>
      </c>
    </row>
    <row r="1535" spans="1:4">
      <c r="A1535" s="82">
        <v>105</v>
      </c>
      <c r="B1535" s="82" t="s">
        <v>1561</v>
      </c>
      <c r="C1535" s="82">
        <v>1</v>
      </c>
      <c r="D1535" s="82">
        <v>0.45</v>
      </c>
    </row>
    <row r="1536" spans="1:4">
      <c r="A1536" s="82">
        <v>106</v>
      </c>
      <c r="B1536" s="82" t="s">
        <v>1562</v>
      </c>
      <c r="C1536" s="82">
        <v>1</v>
      </c>
      <c r="D1536" s="82">
        <v>0.45</v>
      </c>
    </row>
    <row r="1537" spans="1:4">
      <c r="A1537" s="82">
        <v>107</v>
      </c>
      <c r="B1537" s="82" t="s">
        <v>1563</v>
      </c>
      <c r="C1537" s="82">
        <v>1</v>
      </c>
      <c r="D1537" s="82">
        <v>0.45</v>
      </c>
    </row>
    <row r="1538" spans="1:4">
      <c r="A1538" s="82">
        <v>108</v>
      </c>
      <c r="B1538" s="82" t="s">
        <v>122</v>
      </c>
      <c r="C1538" s="82">
        <v>2</v>
      </c>
      <c r="D1538" s="82">
        <v>0.9</v>
      </c>
    </row>
    <row r="1539" spans="1:4">
      <c r="A1539" s="82">
        <v>109</v>
      </c>
      <c r="B1539" s="82" t="s">
        <v>1581</v>
      </c>
      <c r="C1539" s="82">
        <v>1</v>
      </c>
      <c r="D1539" s="82">
        <v>0.45</v>
      </c>
    </row>
    <row r="1540" spans="1:4">
      <c r="A1540" s="82">
        <v>110</v>
      </c>
      <c r="B1540" s="82" t="s">
        <v>127</v>
      </c>
      <c r="C1540" s="82">
        <v>1</v>
      </c>
      <c r="D1540" s="82">
        <v>0.45</v>
      </c>
    </row>
    <row r="1541" spans="1:4">
      <c r="A1541" s="82">
        <v>111</v>
      </c>
      <c r="B1541" s="82" t="s">
        <v>1592</v>
      </c>
      <c r="C1541" s="82">
        <v>1</v>
      </c>
      <c r="D1541" s="82">
        <v>0.45</v>
      </c>
    </row>
    <row r="1542" spans="1:4">
      <c r="A1542" s="82">
        <v>112</v>
      </c>
      <c r="B1542" s="82" t="s">
        <v>1593</v>
      </c>
      <c r="C1542" s="82">
        <v>1</v>
      </c>
      <c r="D1542" s="82">
        <v>0.45</v>
      </c>
    </row>
    <row r="1543" spans="1:4">
      <c r="A1543" s="82">
        <v>113</v>
      </c>
      <c r="B1543" s="82" t="s">
        <v>747</v>
      </c>
      <c r="C1543" s="82">
        <v>1</v>
      </c>
      <c r="D1543" s="82">
        <v>0.45</v>
      </c>
    </row>
    <row r="1544" spans="1:4">
      <c r="A1544" s="82">
        <v>114</v>
      </c>
      <c r="B1544" s="82" t="s">
        <v>1607</v>
      </c>
      <c r="C1544" s="82">
        <v>1</v>
      </c>
      <c r="D1544" s="82">
        <v>0.45</v>
      </c>
    </row>
    <row r="1545" spans="1:4">
      <c r="A1545" s="82">
        <v>115</v>
      </c>
      <c r="B1545" s="82" t="s">
        <v>1612</v>
      </c>
      <c r="C1545" s="82">
        <v>1</v>
      </c>
      <c r="D1545" s="82">
        <v>0.45</v>
      </c>
    </row>
    <row r="1546" spans="1:4">
      <c r="A1546" s="82">
        <v>116</v>
      </c>
      <c r="B1546" s="82" t="s">
        <v>1615</v>
      </c>
      <c r="C1546" s="82">
        <v>1</v>
      </c>
      <c r="D1546" s="82">
        <v>0.45</v>
      </c>
    </row>
    <row r="1547" spans="1:4">
      <c r="A1547" s="82">
        <v>117</v>
      </c>
      <c r="B1547" s="82" t="s">
        <v>1617</v>
      </c>
      <c r="C1547" s="82">
        <v>1</v>
      </c>
      <c r="D1547" s="82">
        <v>0.45</v>
      </c>
    </row>
    <row r="1548" spans="1:4">
      <c r="A1548" s="82">
        <v>118</v>
      </c>
      <c r="B1548" s="82" t="s">
        <v>1622</v>
      </c>
      <c r="C1548" s="82">
        <v>1</v>
      </c>
      <c r="D1548" s="82">
        <v>0.45</v>
      </c>
    </row>
    <row r="1549" spans="1:4">
      <c r="A1549" s="82">
        <v>119</v>
      </c>
      <c r="B1549" s="82" t="s">
        <v>1623</v>
      </c>
      <c r="C1549" s="82">
        <v>1</v>
      </c>
      <c r="D1549" s="82">
        <v>0.45</v>
      </c>
    </row>
    <row r="1550" spans="1:4">
      <c r="A1550" s="82">
        <v>120</v>
      </c>
      <c r="B1550" s="82" t="s">
        <v>1629</v>
      </c>
      <c r="C1550" s="82">
        <v>1</v>
      </c>
      <c r="D1550" s="82">
        <v>0.45</v>
      </c>
    </row>
    <row r="1551" spans="1:4">
      <c r="A1551" s="82">
        <v>121</v>
      </c>
      <c r="B1551" s="82" t="s">
        <v>852</v>
      </c>
      <c r="C1551" s="82">
        <v>1</v>
      </c>
      <c r="D1551" s="82">
        <v>0.45</v>
      </c>
    </row>
    <row r="1552" spans="1:4">
      <c r="A1552" s="82">
        <v>122</v>
      </c>
      <c r="B1552" s="82" t="s">
        <v>1639</v>
      </c>
      <c r="C1552" s="82">
        <v>1</v>
      </c>
      <c r="D1552" s="82">
        <v>0.45</v>
      </c>
    </row>
    <row r="1553" spans="1:4" ht="76.5">
      <c r="A1553" s="82">
        <v>123</v>
      </c>
      <c r="B1553" s="82" t="s">
        <v>1640</v>
      </c>
      <c r="C1553" s="82">
        <v>1</v>
      </c>
      <c r="D1553" s="82">
        <v>0.45</v>
      </c>
    </row>
    <row r="1554" spans="1:4">
      <c r="A1554" s="82">
        <v>124</v>
      </c>
      <c r="B1554" s="82" t="s">
        <v>864</v>
      </c>
      <c r="C1554" s="82">
        <v>1</v>
      </c>
      <c r="D1554" s="82">
        <v>0.45</v>
      </c>
    </row>
    <row r="1555" spans="1:4">
      <c r="A1555" s="82">
        <v>125</v>
      </c>
      <c r="B1555" s="82" t="s">
        <v>1655</v>
      </c>
      <c r="C1555" s="82">
        <v>1</v>
      </c>
      <c r="D1555" s="82">
        <v>0.45</v>
      </c>
    </row>
    <row r="1556" spans="1:4">
      <c r="A1556" s="82">
        <v>126</v>
      </c>
      <c r="B1556" s="82" t="s">
        <v>1660</v>
      </c>
      <c r="C1556" s="82">
        <v>1</v>
      </c>
      <c r="D1556" s="82">
        <v>0.45</v>
      </c>
    </row>
    <row r="1557" spans="1:4">
      <c r="A1557" s="82">
        <v>127</v>
      </c>
      <c r="B1557" s="82" t="s">
        <v>1661</v>
      </c>
      <c r="C1557" s="82">
        <v>1</v>
      </c>
      <c r="D1557" s="82">
        <v>0.45</v>
      </c>
    </row>
    <row r="1558" spans="1:4">
      <c r="A1558" s="82">
        <v>128</v>
      </c>
      <c r="B1558" s="82" t="s">
        <v>1671</v>
      </c>
      <c r="C1558" s="82">
        <v>1</v>
      </c>
      <c r="D1558" s="82">
        <v>0.45</v>
      </c>
    </row>
    <row r="1559" spans="1:4">
      <c r="A1559" s="82">
        <v>129</v>
      </c>
      <c r="B1559" s="82" t="s">
        <v>1676</v>
      </c>
      <c r="C1559" s="82">
        <v>1</v>
      </c>
      <c r="D1559" s="82">
        <v>0.45</v>
      </c>
    </row>
    <row r="1560" spans="1:4">
      <c r="A1560" s="82">
        <v>130</v>
      </c>
      <c r="B1560" s="82" t="s">
        <v>1679</v>
      </c>
      <c r="C1560" s="82">
        <v>1</v>
      </c>
      <c r="D1560" s="82">
        <v>0.45</v>
      </c>
    </row>
    <row r="1561" spans="1:4" ht="25.5">
      <c r="A1561" s="82">
        <v>131</v>
      </c>
      <c r="B1561" s="82" t="s">
        <v>1681</v>
      </c>
      <c r="C1561" s="82">
        <v>1</v>
      </c>
      <c r="D1561" s="82">
        <v>0.45</v>
      </c>
    </row>
    <row r="1562" spans="1:4">
      <c r="A1562" s="82">
        <v>132</v>
      </c>
      <c r="B1562" s="82" t="s">
        <v>1682</v>
      </c>
      <c r="C1562" s="82">
        <v>1</v>
      </c>
      <c r="D1562" s="82">
        <v>0.45</v>
      </c>
    </row>
    <row r="1563" spans="1:4">
      <c r="A1563" s="82">
        <v>133</v>
      </c>
      <c r="B1563" s="82" t="s">
        <v>1687</v>
      </c>
      <c r="C1563" s="82">
        <v>1</v>
      </c>
      <c r="D1563" s="82">
        <v>0.45</v>
      </c>
    </row>
    <row r="1564" spans="1:4">
      <c r="A1564" s="82">
        <v>134</v>
      </c>
      <c r="B1564" s="82" t="s">
        <v>1688</v>
      </c>
      <c r="C1564" s="82">
        <v>1</v>
      </c>
      <c r="D1564" s="82">
        <v>0.45</v>
      </c>
    </row>
    <row r="1565" spans="1:4">
      <c r="A1565" s="82">
        <v>135</v>
      </c>
      <c r="B1565" s="82" t="s">
        <v>1070</v>
      </c>
      <c r="C1565" s="82">
        <v>1</v>
      </c>
      <c r="D1565" s="82">
        <v>0.45</v>
      </c>
    </row>
    <row r="1566" spans="1:4">
      <c r="A1566" s="82">
        <v>136</v>
      </c>
      <c r="B1566" s="82" t="s">
        <v>1707</v>
      </c>
      <c r="C1566" s="82">
        <v>1</v>
      </c>
      <c r="D1566" s="82">
        <v>0.45</v>
      </c>
    </row>
    <row r="1567" spans="1:4">
      <c r="A1567" s="82">
        <v>137</v>
      </c>
      <c r="B1567" s="82" t="s">
        <v>1708</v>
      </c>
      <c r="C1567" s="82">
        <v>1</v>
      </c>
      <c r="D1567" s="82">
        <v>0.45</v>
      </c>
    </row>
    <row r="1568" spans="1:4">
      <c r="A1568" s="82">
        <v>138</v>
      </c>
      <c r="B1568" s="82" t="s">
        <v>1733</v>
      </c>
      <c r="C1568" s="82">
        <v>1</v>
      </c>
      <c r="D1568" s="82">
        <v>0.45</v>
      </c>
    </row>
    <row r="1569" spans="1:4">
      <c r="A1569" s="82">
        <v>139</v>
      </c>
      <c r="B1569" s="82" t="s">
        <v>1735</v>
      </c>
      <c r="C1569" s="82">
        <v>1</v>
      </c>
      <c r="D1569" s="82">
        <v>0.45</v>
      </c>
    </row>
    <row r="1570" spans="1:4">
      <c r="A1570" s="82">
        <v>140</v>
      </c>
      <c r="B1570" s="82" t="s">
        <v>1739</v>
      </c>
      <c r="C1570" s="82">
        <v>2</v>
      </c>
      <c r="D1570" s="82">
        <v>0.9</v>
      </c>
    </row>
    <row r="1571" spans="1:4">
      <c r="A1571" s="82">
        <v>141</v>
      </c>
      <c r="B1571" s="82" t="s">
        <v>339</v>
      </c>
      <c r="C1571" s="82">
        <v>1</v>
      </c>
      <c r="D1571" s="82">
        <v>0.45</v>
      </c>
    </row>
    <row r="1572" spans="1:4">
      <c r="A1572" s="82">
        <v>142</v>
      </c>
      <c r="B1572" s="82" t="s">
        <v>1743</v>
      </c>
      <c r="C1572" s="82">
        <v>2</v>
      </c>
      <c r="D1572" s="82">
        <v>0.9</v>
      </c>
    </row>
    <row r="1573" spans="1:4">
      <c r="A1573" s="82">
        <v>143</v>
      </c>
      <c r="B1573" s="82" t="s">
        <v>1746</v>
      </c>
      <c r="C1573" s="82">
        <v>1</v>
      </c>
      <c r="D1573" s="82">
        <v>0.45</v>
      </c>
    </row>
    <row r="1574" spans="1:4">
      <c r="A1574" s="82">
        <v>144</v>
      </c>
      <c r="B1574" s="82" t="s">
        <v>1748</v>
      </c>
      <c r="C1574" s="82">
        <v>2</v>
      </c>
      <c r="D1574" s="82">
        <v>0.9</v>
      </c>
    </row>
    <row r="1575" spans="1:4">
      <c r="A1575" s="82">
        <v>145</v>
      </c>
      <c r="B1575" s="82" t="s">
        <v>1754</v>
      </c>
      <c r="C1575" s="82">
        <v>1</v>
      </c>
      <c r="D1575" s="82">
        <v>0.45</v>
      </c>
    </row>
    <row r="1576" spans="1:4">
      <c r="A1576" s="82">
        <v>146</v>
      </c>
      <c r="B1576" s="82" t="s">
        <v>1173</v>
      </c>
      <c r="C1576" s="82">
        <v>1</v>
      </c>
      <c r="D1576" s="82">
        <v>0.45</v>
      </c>
    </row>
    <row r="1577" spans="1:4">
      <c r="A1577" s="82">
        <v>147</v>
      </c>
      <c r="B1577" s="82" t="s">
        <v>1762</v>
      </c>
      <c r="C1577" s="82">
        <v>1</v>
      </c>
      <c r="D1577" s="82">
        <v>0.45</v>
      </c>
    </row>
    <row r="1578" spans="1:4">
      <c r="A1578" s="82">
        <v>148</v>
      </c>
      <c r="B1578" s="82" t="s">
        <v>146</v>
      </c>
      <c r="C1578" s="82">
        <v>1</v>
      </c>
      <c r="D1578" s="82">
        <v>0.45</v>
      </c>
    </row>
    <row r="1579" spans="1:4" ht="76.5">
      <c r="A1579" s="82">
        <v>149</v>
      </c>
      <c r="B1579" s="82" t="s">
        <v>1769</v>
      </c>
      <c r="C1579" s="82">
        <v>1</v>
      </c>
      <c r="D1579" s="82">
        <v>0.45</v>
      </c>
    </row>
    <row r="1581" spans="1:4" ht="18.75">
      <c r="A1581" s="104" t="s">
        <v>1907</v>
      </c>
      <c r="B1581" s="104"/>
      <c r="C1581" s="104"/>
      <c r="D1581" s="104"/>
    </row>
    <row r="1582" spans="1:4">
      <c r="A1582" s="85" t="s">
        <v>1180</v>
      </c>
      <c r="B1582" s="84"/>
      <c r="C1582" s="84"/>
      <c r="D1582" s="84"/>
    </row>
    <row r="1583" spans="1:4" ht="38.25">
      <c r="A1583" s="81" t="s">
        <v>1</v>
      </c>
      <c r="B1583" s="81" t="s">
        <v>2</v>
      </c>
      <c r="C1583" s="81" t="s">
        <v>3</v>
      </c>
      <c r="D1583" s="81" t="s">
        <v>4</v>
      </c>
    </row>
    <row r="1584" spans="1:4">
      <c r="A1584" s="82">
        <v>1</v>
      </c>
      <c r="B1584" s="82"/>
      <c r="C1584" s="82">
        <v>13</v>
      </c>
      <c r="D1584" s="82">
        <v>3.34</v>
      </c>
    </row>
    <row r="1585" spans="1:4">
      <c r="A1585" s="82">
        <v>2</v>
      </c>
      <c r="B1585" s="82" t="s">
        <v>1182</v>
      </c>
      <c r="C1585" s="82">
        <v>1</v>
      </c>
      <c r="D1585" s="82">
        <v>0.26</v>
      </c>
    </row>
    <row r="1586" spans="1:4">
      <c r="A1586" s="82">
        <v>3</v>
      </c>
      <c r="B1586" s="82" t="s">
        <v>1183</v>
      </c>
      <c r="C1586" s="82">
        <v>1</v>
      </c>
      <c r="D1586" s="82">
        <v>0.26</v>
      </c>
    </row>
    <row r="1587" spans="1:4" ht="25.5">
      <c r="A1587" s="82">
        <v>4</v>
      </c>
      <c r="B1587" s="82" t="s">
        <v>337</v>
      </c>
      <c r="C1587" s="82">
        <v>1</v>
      </c>
      <c r="D1587" s="82">
        <v>0.26</v>
      </c>
    </row>
    <row r="1588" spans="1:4">
      <c r="A1588" s="82">
        <v>5</v>
      </c>
      <c r="B1588" s="82" t="s">
        <v>1185</v>
      </c>
      <c r="C1588" s="82">
        <v>1</v>
      </c>
      <c r="D1588" s="82">
        <v>0.26</v>
      </c>
    </row>
    <row r="1589" spans="1:4">
      <c r="A1589" s="82">
        <v>6</v>
      </c>
      <c r="B1589" s="82" t="s">
        <v>42</v>
      </c>
      <c r="C1589" s="82">
        <v>15</v>
      </c>
      <c r="D1589" s="82">
        <v>3.86</v>
      </c>
    </row>
    <row r="1590" spans="1:4">
      <c r="A1590" s="82">
        <v>7</v>
      </c>
      <c r="B1590" s="82" t="s">
        <v>1891</v>
      </c>
      <c r="C1590" s="82">
        <v>15</v>
      </c>
      <c r="D1590" s="82">
        <v>3.86</v>
      </c>
    </row>
    <row r="1591" spans="1:4">
      <c r="A1591" s="82">
        <v>8</v>
      </c>
      <c r="B1591" s="82" t="s">
        <v>44</v>
      </c>
      <c r="C1591" s="82">
        <v>1</v>
      </c>
      <c r="D1591" s="82">
        <v>0.26</v>
      </c>
    </row>
    <row r="1592" spans="1:4">
      <c r="A1592" s="82">
        <v>9</v>
      </c>
      <c r="B1592" s="82">
        <v>1</v>
      </c>
      <c r="C1592" s="82">
        <v>1</v>
      </c>
      <c r="D1592" s="82">
        <v>0.26</v>
      </c>
    </row>
    <row r="1593" spans="1:4">
      <c r="A1593" s="82">
        <v>10</v>
      </c>
      <c r="B1593" s="82" t="s">
        <v>1195</v>
      </c>
      <c r="C1593" s="82">
        <v>1</v>
      </c>
      <c r="D1593" s="82">
        <v>0.26</v>
      </c>
    </row>
    <row r="1594" spans="1:4">
      <c r="A1594" s="82">
        <v>11</v>
      </c>
      <c r="B1594" s="82" t="s">
        <v>1197</v>
      </c>
      <c r="C1594" s="82">
        <v>1</v>
      </c>
      <c r="D1594" s="82">
        <v>0.26</v>
      </c>
    </row>
    <row r="1595" spans="1:4">
      <c r="A1595" s="82">
        <v>12</v>
      </c>
      <c r="B1595" s="82" t="s">
        <v>1198</v>
      </c>
      <c r="C1595" s="82">
        <v>1</v>
      </c>
      <c r="D1595" s="82">
        <v>0.26</v>
      </c>
    </row>
    <row r="1596" spans="1:4">
      <c r="A1596" s="82">
        <v>13</v>
      </c>
      <c r="B1596" s="82">
        <v>2</v>
      </c>
      <c r="C1596" s="82">
        <v>2</v>
      </c>
      <c r="D1596" s="82">
        <v>0.51</v>
      </c>
    </row>
    <row r="1597" spans="1:4">
      <c r="A1597" s="82">
        <v>14</v>
      </c>
      <c r="B1597" s="82" t="s">
        <v>1205</v>
      </c>
      <c r="C1597" s="82">
        <v>1</v>
      </c>
      <c r="D1597" s="82">
        <v>0.26</v>
      </c>
    </row>
    <row r="1598" spans="1:4">
      <c r="A1598" s="82">
        <v>15</v>
      </c>
      <c r="B1598" s="82" t="s">
        <v>1206</v>
      </c>
      <c r="C1598" s="82">
        <v>1</v>
      </c>
      <c r="D1598" s="82">
        <v>0.26</v>
      </c>
    </row>
    <row r="1599" spans="1:4">
      <c r="A1599" s="82">
        <v>16</v>
      </c>
      <c r="B1599" s="82" t="s">
        <v>1212</v>
      </c>
      <c r="C1599" s="82">
        <v>1</v>
      </c>
      <c r="D1599" s="82">
        <v>0.26</v>
      </c>
    </row>
    <row r="1600" spans="1:4">
      <c r="A1600" s="82">
        <v>17</v>
      </c>
      <c r="B1600" s="82" t="s">
        <v>354</v>
      </c>
      <c r="C1600" s="82">
        <v>1</v>
      </c>
      <c r="D1600" s="82">
        <v>0.26</v>
      </c>
    </row>
    <row r="1601" spans="1:4">
      <c r="A1601" s="82">
        <v>18</v>
      </c>
      <c r="B1601" s="82" t="s">
        <v>173</v>
      </c>
      <c r="C1601" s="82">
        <v>1</v>
      </c>
      <c r="D1601" s="82">
        <v>0.26</v>
      </c>
    </row>
    <row r="1602" spans="1:4">
      <c r="A1602" s="82">
        <v>19</v>
      </c>
      <c r="B1602" s="82" t="s">
        <v>174</v>
      </c>
      <c r="C1602" s="82">
        <v>2</v>
      </c>
      <c r="D1602" s="82">
        <v>0.51</v>
      </c>
    </row>
    <row r="1603" spans="1:4">
      <c r="A1603" s="82">
        <v>20</v>
      </c>
      <c r="B1603" s="82" t="s">
        <v>1217</v>
      </c>
      <c r="C1603" s="82">
        <v>1</v>
      </c>
      <c r="D1603" s="82">
        <v>0.26</v>
      </c>
    </row>
    <row r="1604" spans="1:4">
      <c r="A1604" s="82">
        <v>21</v>
      </c>
      <c r="B1604" s="82" t="s">
        <v>1220</v>
      </c>
      <c r="C1604" s="82">
        <v>1</v>
      </c>
      <c r="D1604" s="82">
        <v>0.26</v>
      </c>
    </row>
    <row r="1605" spans="1:4">
      <c r="A1605" s="82">
        <v>22</v>
      </c>
      <c r="B1605" s="82" t="s">
        <v>1223</v>
      </c>
      <c r="C1605" s="82">
        <v>1</v>
      </c>
      <c r="D1605" s="82">
        <v>0.26</v>
      </c>
    </row>
    <row r="1606" spans="1:4">
      <c r="A1606" s="82">
        <v>23</v>
      </c>
      <c r="B1606" s="82" t="s">
        <v>1224</v>
      </c>
      <c r="C1606" s="82">
        <v>1</v>
      </c>
      <c r="D1606" s="82">
        <v>0.26</v>
      </c>
    </row>
    <row r="1607" spans="1:4">
      <c r="A1607" s="82">
        <v>24</v>
      </c>
      <c r="B1607" s="82" t="s">
        <v>380</v>
      </c>
      <c r="C1607" s="82">
        <v>3</v>
      </c>
      <c r="D1607" s="82">
        <v>0.77</v>
      </c>
    </row>
    <row r="1608" spans="1:4">
      <c r="A1608" s="82">
        <v>25</v>
      </c>
      <c r="B1608" s="82" t="s">
        <v>182</v>
      </c>
      <c r="C1608" s="82">
        <v>1</v>
      </c>
      <c r="D1608" s="82">
        <v>0.26</v>
      </c>
    </row>
    <row r="1609" spans="1:4">
      <c r="A1609" s="82">
        <v>26</v>
      </c>
      <c r="B1609" s="82" t="s">
        <v>182</v>
      </c>
      <c r="C1609" s="82">
        <v>10</v>
      </c>
      <c r="D1609" s="82">
        <v>2.57</v>
      </c>
    </row>
    <row r="1610" spans="1:4">
      <c r="A1610" s="82">
        <v>27</v>
      </c>
      <c r="B1610" s="82" t="s">
        <v>1236</v>
      </c>
      <c r="C1610" s="82">
        <v>1</v>
      </c>
      <c r="D1610" s="82">
        <v>0.26</v>
      </c>
    </row>
    <row r="1611" spans="1:4">
      <c r="A1611" s="82">
        <v>28</v>
      </c>
      <c r="B1611" s="82" t="s">
        <v>1239</v>
      </c>
      <c r="C1611" s="82">
        <v>1</v>
      </c>
      <c r="D1611" s="82">
        <v>0.26</v>
      </c>
    </row>
    <row r="1612" spans="1:4">
      <c r="A1612" s="82">
        <v>29</v>
      </c>
      <c r="B1612" s="82" t="s">
        <v>1242</v>
      </c>
      <c r="C1612" s="82">
        <v>1</v>
      </c>
      <c r="D1612" s="82">
        <v>0.26</v>
      </c>
    </row>
    <row r="1613" spans="1:4">
      <c r="A1613" s="82">
        <v>30</v>
      </c>
      <c r="B1613" s="82" t="s">
        <v>184</v>
      </c>
      <c r="C1613" s="82">
        <v>1</v>
      </c>
      <c r="D1613" s="82">
        <v>0.26</v>
      </c>
    </row>
    <row r="1614" spans="1:4">
      <c r="A1614" s="82">
        <v>31</v>
      </c>
      <c r="B1614" s="82" t="s">
        <v>1244</v>
      </c>
      <c r="C1614" s="82">
        <v>1</v>
      </c>
      <c r="D1614" s="82">
        <v>0.26</v>
      </c>
    </row>
    <row r="1615" spans="1:4">
      <c r="A1615" s="82">
        <v>32</v>
      </c>
      <c r="B1615" s="82" t="s">
        <v>412</v>
      </c>
      <c r="C1615" s="82">
        <v>1</v>
      </c>
      <c r="D1615" s="82">
        <v>0.26</v>
      </c>
    </row>
    <row r="1616" spans="1:4">
      <c r="A1616" s="82">
        <v>33</v>
      </c>
      <c r="B1616" s="82" t="s">
        <v>1257</v>
      </c>
      <c r="C1616" s="82">
        <v>1</v>
      </c>
      <c r="D1616" s="82">
        <v>0.26</v>
      </c>
    </row>
    <row r="1617" spans="1:4">
      <c r="A1617" s="82">
        <v>34</v>
      </c>
      <c r="B1617" s="82" t="s">
        <v>1258</v>
      </c>
      <c r="C1617" s="82">
        <v>1</v>
      </c>
      <c r="D1617" s="82">
        <v>0.26</v>
      </c>
    </row>
    <row r="1618" spans="1:4">
      <c r="A1618" s="82">
        <v>35</v>
      </c>
      <c r="B1618" s="82" t="s">
        <v>1260</v>
      </c>
      <c r="C1618" s="82">
        <v>1</v>
      </c>
      <c r="D1618" s="82">
        <v>0.26</v>
      </c>
    </row>
    <row r="1619" spans="1:4">
      <c r="A1619" s="82">
        <v>36</v>
      </c>
      <c r="B1619" s="82" t="s">
        <v>425</v>
      </c>
      <c r="C1619" s="82">
        <v>1</v>
      </c>
      <c r="D1619" s="82">
        <v>0.26</v>
      </c>
    </row>
    <row r="1620" spans="1:4">
      <c r="A1620" s="82">
        <v>37</v>
      </c>
      <c r="B1620" s="82" t="s">
        <v>1261</v>
      </c>
      <c r="C1620" s="82">
        <v>1</v>
      </c>
      <c r="D1620" s="82">
        <v>0.26</v>
      </c>
    </row>
    <row r="1621" spans="1:4" ht="76.5">
      <c r="A1621" s="82">
        <v>38</v>
      </c>
      <c r="B1621" s="82" t="s">
        <v>1266</v>
      </c>
      <c r="C1621" s="82">
        <v>1</v>
      </c>
      <c r="D1621" s="82">
        <v>0.26</v>
      </c>
    </row>
    <row r="1622" spans="1:4">
      <c r="A1622" s="82">
        <v>39</v>
      </c>
      <c r="B1622" s="82" t="s">
        <v>1274</v>
      </c>
      <c r="C1622" s="82">
        <v>1</v>
      </c>
      <c r="D1622" s="82">
        <v>0.26</v>
      </c>
    </row>
    <row r="1623" spans="1:4">
      <c r="A1623" s="82">
        <v>40</v>
      </c>
      <c r="B1623" s="82" t="s">
        <v>1276</v>
      </c>
      <c r="C1623" s="82">
        <v>1</v>
      </c>
      <c r="D1623" s="82">
        <v>0.26</v>
      </c>
    </row>
    <row r="1624" spans="1:4">
      <c r="A1624" s="82">
        <v>41</v>
      </c>
      <c r="B1624" s="82" t="s">
        <v>1278</v>
      </c>
      <c r="C1624" s="82">
        <v>1</v>
      </c>
      <c r="D1624" s="82">
        <v>0.26</v>
      </c>
    </row>
    <row r="1625" spans="1:4">
      <c r="A1625" s="82">
        <v>42</v>
      </c>
      <c r="B1625" s="82" t="s">
        <v>1283</v>
      </c>
      <c r="C1625" s="82">
        <v>1</v>
      </c>
      <c r="D1625" s="82">
        <v>0.26</v>
      </c>
    </row>
    <row r="1626" spans="1:4">
      <c r="A1626" s="82">
        <v>43</v>
      </c>
      <c r="B1626" s="82" t="s">
        <v>1288</v>
      </c>
      <c r="C1626" s="82">
        <v>1</v>
      </c>
      <c r="D1626" s="82">
        <v>0.26</v>
      </c>
    </row>
    <row r="1627" spans="1:4">
      <c r="A1627" s="82">
        <v>44</v>
      </c>
      <c r="B1627" s="82" t="s">
        <v>75</v>
      </c>
      <c r="C1627" s="82">
        <v>2</v>
      </c>
      <c r="D1627" s="82">
        <v>0.51</v>
      </c>
    </row>
    <row r="1628" spans="1:4">
      <c r="A1628" s="82">
        <v>45</v>
      </c>
      <c r="B1628" s="82" t="s">
        <v>1291</v>
      </c>
      <c r="C1628" s="82">
        <v>1</v>
      </c>
      <c r="D1628" s="82">
        <v>0.26</v>
      </c>
    </row>
    <row r="1629" spans="1:4">
      <c r="A1629" s="82">
        <v>46</v>
      </c>
      <c r="B1629" s="82" t="s">
        <v>1295</v>
      </c>
      <c r="C1629" s="82">
        <v>1</v>
      </c>
      <c r="D1629" s="82">
        <v>0.26</v>
      </c>
    </row>
    <row r="1630" spans="1:4">
      <c r="A1630" s="82">
        <v>47</v>
      </c>
      <c r="B1630" s="82" t="s">
        <v>1298</v>
      </c>
      <c r="C1630" s="82">
        <v>1</v>
      </c>
      <c r="D1630" s="82">
        <v>0.26</v>
      </c>
    </row>
    <row r="1631" spans="1:4">
      <c r="A1631" s="82">
        <v>48</v>
      </c>
      <c r="B1631" s="82" t="s">
        <v>1299</v>
      </c>
      <c r="C1631" s="82">
        <v>1</v>
      </c>
      <c r="D1631" s="82">
        <v>0.26</v>
      </c>
    </row>
    <row r="1632" spans="1:4">
      <c r="A1632" s="82">
        <v>49</v>
      </c>
      <c r="B1632" s="82" t="s">
        <v>1300</v>
      </c>
      <c r="C1632" s="82">
        <v>1</v>
      </c>
      <c r="D1632" s="82">
        <v>0.26</v>
      </c>
    </row>
    <row r="1633" spans="1:4">
      <c r="A1633" s="82">
        <v>50</v>
      </c>
      <c r="B1633" s="82" t="s">
        <v>1301</v>
      </c>
      <c r="C1633" s="82">
        <v>1</v>
      </c>
      <c r="D1633" s="82">
        <v>0.26</v>
      </c>
    </row>
    <row r="1634" spans="1:4">
      <c r="A1634" s="82">
        <v>51</v>
      </c>
      <c r="B1634" s="82" t="s">
        <v>1304</v>
      </c>
      <c r="C1634" s="82">
        <v>1</v>
      </c>
      <c r="D1634" s="82">
        <v>0.26</v>
      </c>
    </row>
    <row r="1635" spans="1:4">
      <c r="A1635" s="82">
        <v>52</v>
      </c>
      <c r="B1635" s="82" t="s">
        <v>1905</v>
      </c>
      <c r="C1635" s="82">
        <v>1</v>
      </c>
      <c r="D1635" s="82">
        <v>0.26</v>
      </c>
    </row>
    <row r="1636" spans="1:4">
      <c r="A1636" s="82">
        <v>53</v>
      </c>
      <c r="B1636" s="82" t="s">
        <v>1310</v>
      </c>
      <c r="C1636" s="82">
        <v>1</v>
      </c>
      <c r="D1636" s="82">
        <v>0.26</v>
      </c>
    </row>
    <row r="1637" spans="1:4">
      <c r="A1637" s="82">
        <v>54</v>
      </c>
      <c r="B1637" s="82" t="s">
        <v>1312</v>
      </c>
      <c r="C1637" s="82">
        <v>1</v>
      </c>
      <c r="D1637" s="82">
        <v>0.26</v>
      </c>
    </row>
    <row r="1638" spans="1:4">
      <c r="A1638" s="82">
        <v>55</v>
      </c>
      <c r="B1638" s="82" t="s">
        <v>1316</v>
      </c>
      <c r="C1638" s="82">
        <v>2</v>
      </c>
      <c r="D1638" s="82">
        <v>0.51</v>
      </c>
    </row>
    <row r="1639" spans="1:4">
      <c r="A1639" s="82">
        <v>56</v>
      </c>
      <c r="B1639" s="82" t="s">
        <v>1319</v>
      </c>
      <c r="C1639" s="82">
        <v>1</v>
      </c>
      <c r="D1639" s="82">
        <v>0.26</v>
      </c>
    </row>
    <row r="1640" spans="1:4">
      <c r="A1640" s="82">
        <v>57</v>
      </c>
      <c r="B1640" s="82" t="s">
        <v>1320</v>
      </c>
      <c r="C1640" s="82">
        <v>1</v>
      </c>
      <c r="D1640" s="82">
        <v>0.26</v>
      </c>
    </row>
    <row r="1641" spans="1:4">
      <c r="A1641" s="82">
        <v>58</v>
      </c>
      <c r="B1641" s="82" t="s">
        <v>1321</v>
      </c>
      <c r="C1641" s="82">
        <v>1</v>
      </c>
      <c r="D1641" s="82">
        <v>0.26</v>
      </c>
    </row>
    <row r="1642" spans="1:4">
      <c r="A1642" s="82">
        <v>59</v>
      </c>
      <c r="B1642" s="82" t="s">
        <v>1323</v>
      </c>
      <c r="C1642" s="82">
        <v>1</v>
      </c>
      <c r="D1642" s="82">
        <v>0.26</v>
      </c>
    </row>
    <row r="1643" spans="1:4">
      <c r="A1643" s="82">
        <v>60</v>
      </c>
      <c r="B1643" s="82" t="s">
        <v>1325</v>
      </c>
      <c r="C1643" s="82">
        <v>1</v>
      </c>
      <c r="D1643" s="82">
        <v>0.26</v>
      </c>
    </row>
    <row r="1644" spans="1:4">
      <c r="A1644" s="82">
        <v>61</v>
      </c>
      <c r="B1644" s="82" t="s">
        <v>1327</v>
      </c>
      <c r="C1644" s="82">
        <v>1</v>
      </c>
      <c r="D1644" s="82">
        <v>0.26</v>
      </c>
    </row>
    <row r="1645" spans="1:4">
      <c r="A1645" s="82">
        <v>62</v>
      </c>
      <c r="B1645" s="82" t="s">
        <v>1330</v>
      </c>
      <c r="C1645" s="82">
        <v>1</v>
      </c>
      <c r="D1645" s="82">
        <v>0.26</v>
      </c>
    </row>
    <row r="1646" spans="1:4">
      <c r="A1646" s="82">
        <v>63</v>
      </c>
      <c r="B1646" s="82" t="s">
        <v>1887</v>
      </c>
      <c r="C1646" s="82">
        <v>7</v>
      </c>
      <c r="D1646" s="82">
        <v>1.8</v>
      </c>
    </row>
    <row r="1647" spans="1:4">
      <c r="A1647" s="82">
        <v>64</v>
      </c>
      <c r="B1647" s="82" t="s">
        <v>1343</v>
      </c>
      <c r="C1647" s="82">
        <v>1</v>
      </c>
      <c r="D1647" s="82">
        <v>0.26</v>
      </c>
    </row>
    <row r="1648" spans="1:4">
      <c r="A1648" s="82">
        <v>65</v>
      </c>
      <c r="B1648" s="82" t="s">
        <v>1347</v>
      </c>
      <c r="C1648" s="82">
        <v>1</v>
      </c>
      <c r="D1648" s="82">
        <v>0.26</v>
      </c>
    </row>
    <row r="1649" spans="1:4">
      <c r="A1649" s="82">
        <v>66</v>
      </c>
      <c r="B1649" s="82" t="s">
        <v>1348</v>
      </c>
      <c r="C1649" s="82">
        <v>1</v>
      </c>
      <c r="D1649" s="82">
        <v>0.26</v>
      </c>
    </row>
    <row r="1650" spans="1:4">
      <c r="A1650" s="82">
        <v>67</v>
      </c>
      <c r="B1650" s="82" t="s">
        <v>1349</v>
      </c>
      <c r="C1650" s="82">
        <v>1</v>
      </c>
      <c r="D1650" s="82">
        <v>0.26</v>
      </c>
    </row>
    <row r="1651" spans="1:4">
      <c r="A1651" s="82">
        <v>68</v>
      </c>
      <c r="B1651" s="82" t="s">
        <v>1350</v>
      </c>
      <c r="C1651" s="82">
        <v>1</v>
      </c>
      <c r="D1651" s="82">
        <v>0.26</v>
      </c>
    </row>
    <row r="1652" spans="1:4">
      <c r="A1652" s="82">
        <v>69</v>
      </c>
      <c r="B1652" s="82" t="s">
        <v>548</v>
      </c>
      <c r="C1652" s="82">
        <v>1</v>
      </c>
      <c r="D1652" s="82">
        <v>0.26</v>
      </c>
    </row>
    <row r="1653" spans="1:4">
      <c r="A1653" s="82">
        <v>70</v>
      </c>
      <c r="B1653" s="82" t="s">
        <v>558</v>
      </c>
      <c r="C1653" s="82">
        <v>1</v>
      </c>
      <c r="D1653" s="82">
        <v>0.26</v>
      </c>
    </row>
    <row r="1654" spans="1:4">
      <c r="A1654" s="82">
        <v>71</v>
      </c>
      <c r="B1654" s="82" t="s">
        <v>1359</v>
      </c>
      <c r="C1654" s="82">
        <v>1</v>
      </c>
      <c r="D1654" s="82">
        <v>0.26</v>
      </c>
    </row>
    <row r="1655" spans="1:4">
      <c r="A1655" s="82">
        <v>72</v>
      </c>
      <c r="B1655" s="82" t="s">
        <v>12</v>
      </c>
      <c r="C1655" s="82">
        <v>1</v>
      </c>
      <c r="D1655" s="82">
        <v>0.26</v>
      </c>
    </row>
    <row r="1656" spans="1:4">
      <c r="A1656" s="82">
        <v>73</v>
      </c>
      <c r="B1656" s="82" t="s">
        <v>12</v>
      </c>
      <c r="C1656" s="82">
        <v>24</v>
      </c>
      <c r="D1656" s="82">
        <v>6.17</v>
      </c>
    </row>
    <row r="1657" spans="1:4">
      <c r="A1657" s="82">
        <v>74</v>
      </c>
      <c r="B1657" s="82" t="s">
        <v>573</v>
      </c>
      <c r="C1657" s="82">
        <v>1</v>
      </c>
      <c r="D1657" s="82">
        <v>0.26</v>
      </c>
    </row>
    <row r="1658" spans="1:4">
      <c r="A1658" s="82">
        <v>75</v>
      </c>
      <c r="B1658" s="82" t="s">
        <v>573</v>
      </c>
      <c r="C1658" s="82">
        <v>1</v>
      </c>
      <c r="D1658" s="82">
        <v>0.26</v>
      </c>
    </row>
    <row r="1659" spans="1:4">
      <c r="A1659" s="82">
        <v>76</v>
      </c>
      <c r="B1659" s="82" t="s">
        <v>1362</v>
      </c>
      <c r="C1659" s="82">
        <v>1</v>
      </c>
      <c r="D1659" s="82">
        <v>0.26</v>
      </c>
    </row>
    <row r="1660" spans="1:4">
      <c r="A1660" s="82">
        <v>77</v>
      </c>
      <c r="B1660" s="82" t="s">
        <v>1363</v>
      </c>
      <c r="C1660" s="82">
        <v>1</v>
      </c>
      <c r="D1660" s="82">
        <v>0.26</v>
      </c>
    </row>
    <row r="1661" spans="1:4">
      <c r="A1661" s="82">
        <v>78</v>
      </c>
      <c r="B1661" s="82" t="s">
        <v>1365</v>
      </c>
      <c r="C1661" s="82">
        <v>1</v>
      </c>
      <c r="D1661" s="82">
        <v>0.26</v>
      </c>
    </row>
    <row r="1662" spans="1:4">
      <c r="A1662" s="82">
        <v>79</v>
      </c>
      <c r="B1662" s="82" t="s">
        <v>1366</v>
      </c>
      <c r="C1662" s="82">
        <v>1</v>
      </c>
      <c r="D1662" s="82">
        <v>0.26</v>
      </c>
    </row>
    <row r="1663" spans="1:4">
      <c r="A1663" s="82">
        <v>80</v>
      </c>
      <c r="B1663" s="82" t="s">
        <v>1368</v>
      </c>
      <c r="C1663" s="82">
        <v>1</v>
      </c>
      <c r="D1663" s="82">
        <v>0.26</v>
      </c>
    </row>
    <row r="1664" spans="1:4">
      <c r="A1664" s="82">
        <v>81</v>
      </c>
      <c r="B1664" s="82" t="s">
        <v>1370</v>
      </c>
      <c r="C1664" s="82">
        <v>1</v>
      </c>
      <c r="D1664" s="82">
        <v>0.26</v>
      </c>
    </row>
    <row r="1665" spans="1:4">
      <c r="A1665" s="82">
        <v>82</v>
      </c>
      <c r="B1665" s="82" t="s">
        <v>1908</v>
      </c>
      <c r="C1665" s="82">
        <v>1</v>
      </c>
      <c r="D1665" s="82">
        <v>0.26</v>
      </c>
    </row>
    <row r="1666" spans="1:4" ht="25.5">
      <c r="A1666" s="82">
        <v>83</v>
      </c>
      <c r="B1666" s="82" t="s">
        <v>1374</v>
      </c>
      <c r="C1666" s="82">
        <v>1</v>
      </c>
      <c r="D1666" s="82">
        <v>0.26</v>
      </c>
    </row>
    <row r="1667" spans="1:4" ht="25.5">
      <c r="A1667" s="82">
        <v>84</v>
      </c>
      <c r="B1667" s="82" t="s">
        <v>1376</v>
      </c>
      <c r="C1667" s="82">
        <v>1</v>
      </c>
      <c r="D1667" s="82">
        <v>0.26</v>
      </c>
    </row>
    <row r="1668" spans="1:4">
      <c r="A1668" s="82">
        <v>85</v>
      </c>
      <c r="B1668" s="82" t="s">
        <v>1378</v>
      </c>
      <c r="C1668" s="82">
        <v>1</v>
      </c>
      <c r="D1668" s="82">
        <v>0.26</v>
      </c>
    </row>
    <row r="1669" spans="1:4" ht="25.5">
      <c r="A1669" s="82">
        <v>86</v>
      </c>
      <c r="B1669" s="82" t="s">
        <v>1388</v>
      </c>
      <c r="C1669" s="82">
        <v>1</v>
      </c>
      <c r="D1669" s="82">
        <v>0.26</v>
      </c>
    </row>
    <row r="1670" spans="1:4">
      <c r="A1670" s="82">
        <v>87</v>
      </c>
      <c r="B1670" s="82" t="s">
        <v>1389</v>
      </c>
      <c r="C1670" s="82">
        <v>4</v>
      </c>
      <c r="D1670" s="82">
        <v>1.03</v>
      </c>
    </row>
    <row r="1671" spans="1:4">
      <c r="A1671" s="82">
        <v>88</v>
      </c>
      <c r="B1671" s="82" t="s">
        <v>1393</v>
      </c>
      <c r="C1671" s="82">
        <v>2</v>
      </c>
      <c r="D1671" s="82">
        <v>0.51</v>
      </c>
    </row>
    <row r="1672" spans="1:4">
      <c r="A1672" s="82">
        <v>89</v>
      </c>
      <c r="B1672" s="82" t="s">
        <v>1395</v>
      </c>
      <c r="C1672" s="82">
        <v>1</v>
      </c>
      <c r="D1672" s="82">
        <v>0.26</v>
      </c>
    </row>
    <row r="1673" spans="1:4">
      <c r="A1673" s="82">
        <v>90</v>
      </c>
      <c r="B1673" s="82" t="s">
        <v>106</v>
      </c>
      <c r="C1673" s="82">
        <v>1</v>
      </c>
      <c r="D1673" s="82">
        <v>0.26</v>
      </c>
    </row>
    <row r="1674" spans="1:4">
      <c r="A1674" s="82">
        <v>91</v>
      </c>
      <c r="B1674" s="82" t="s">
        <v>1398</v>
      </c>
      <c r="C1674" s="82">
        <v>1</v>
      </c>
      <c r="D1674" s="82">
        <v>0.26</v>
      </c>
    </row>
    <row r="1675" spans="1:4">
      <c r="A1675" s="82">
        <v>92</v>
      </c>
      <c r="B1675" s="82" t="s">
        <v>1403</v>
      </c>
      <c r="C1675" s="82">
        <v>1</v>
      </c>
      <c r="D1675" s="82">
        <v>0.26</v>
      </c>
    </row>
    <row r="1676" spans="1:4">
      <c r="A1676" s="82">
        <v>93</v>
      </c>
      <c r="B1676" s="82" t="s">
        <v>1408</v>
      </c>
      <c r="C1676" s="82">
        <v>2</v>
      </c>
      <c r="D1676" s="82">
        <v>0.51</v>
      </c>
    </row>
    <row r="1677" spans="1:4">
      <c r="A1677" s="82">
        <v>94</v>
      </c>
      <c r="B1677" s="82" t="s">
        <v>1413</v>
      </c>
      <c r="C1677" s="82">
        <v>4</v>
      </c>
      <c r="D1677" s="82">
        <v>1.03</v>
      </c>
    </row>
    <row r="1678" spans="1:4">
      <c r="A1678" s="82">
        <v>95</v>
      </c>
      <c r="B1678" s="82" t="s">
        <v>1415</v>
      </c>
      <c r="C1678" s="82">
        <v>1</v>
      </c>
      <c r="D1678" s="82">
        <v>0.26</v>
      </c>
    </row>
    <row r="1679" spans="1:4">
      <c r="A1679" s="82">
        <v>96</v>
      </c>
      <c r="B1679" s="82" t="s">
        <v>1423</v>
      </c>
      <c r="C1679" s="82">
        <v>7</v>
      </c>
      <c r="D1679" s="82">
        <v>1.8</v>
      </c>
    </row>
    <row r="1680" spans="1:4">
      <c r="A1680" s="82">
        <v>97</v>
      </c>
      <c r="B1680" s="82" t="s">
        <v>1823</v>
      </c>
      <c r="C1680" s="82">
        <v>1</v>
      </c>
      <c r="D1680" s="82">
        <v>0.26</v>
      </c>
    </row>
    <row r="1681" spans="1:4">
      <c r="A1681" s="82">
        <v>98</v>
      </c>
      <c r="B1681" s="82" t="s">
        <v>1445</v>
      </c>
      <c r="C1681" s="82">
        <v>1</v>
      </c>
      <c r="D1681" s="82">
        <v>0.26</v>
      </c>
    </row>
    <row r="1682" spans="1:4">
      <c r="A1682" s="82">
        <v>99</v>
      </c>
      <c r="B1682" s="82" t="s">
        <v>1776</v>
      </c>
      <c r="C1682" s="82">
        <v>1</v>
      </c>
      <c r="D1682" s="82">
        <v>0.26</v>
      </c>
    </row>
    <row r="1683" spans="1:4">
      <c r="A1683" s="82">
        <v>100</v>
      </c>
      <c r="B1683" s="82" t="s">
        <v>1447</v>
      </c>
      <c r="C1683" s="82">
        <v>1</v>
      </c>
      <c r="D1683" s="82">
        <v>0.26</v>
      </c>
    </row>
    <row r="1684" spans="1:4">
      <c r="A1684" s="82">
        <v>101</v>
      </c>
      <c r="B1684" s="82" t="s">
        <v>1451</v>
      </c>
      <c r="C1684" s="82">
        <v>1</v>
      </c>
      <c r="D1684" s="82">
        <v>0.26</v>
      </c>
    </row>
    <row r="1685" spans="1:4">
      <c r="A1685" s="82">
        <v>102</v>
      </c>
      <c r="B1685" s="82" t="s">
        <v>1452</v>
      </c>
      <c r="C1685" s="82">
        <v>1</v>
      </c>
      <c r="D1685" s="82">
        <v>0.26</v>
      </c>
    </row>
    <row r="1686" spans="1:4">
      <c r="A1686" s="82">
        <v>103</v>
      </c>
      <c r="B1686" s="82" t="s">
        <v>1454</v>
      </c>
      <c r="C1686" s="82">
        <v>1</v>
      </c>
      <c r="D1686" s="82">
        <v>0.26</v>
      </c>
    </row>
    <row r="1687" spans="1:4">
      <c r="A1687" s="82">
        <v>104</v>
      </c>
      <c r="B1687" s="82" t="s">
        <v>1455</v>
      </c>
      <c r="C1687" s="82">
        <v>1</v>
      </c>
      <c r="D1687" s="82">
        <v>0.26</v>
      </c>
    </row>
    <row r="1688" spans="1:4">
      <c r="A1688" s="82">
        <v>105</v>
      </c>
      <c r="B1688" s="82" t="s">
        <v>1456</v>
      </c>
      <c r="C1688" s="82">
        <v>1</v>
      </c>
      <c r="D1688" s="82">
        <v>0.26</v>
      </c>
    </row>
    <row r="1689" spans="1:4">
      <c r="A1689" s="82">
        <v>106</v>
      </c>
      <c r="B1689" s="82" t="s">
        <v>1457</v>
      </c>
      <c r="C1689" s="82">
        <v>1</v>
      </c>
      <c r="D1689" s="82">
        <v>0.26</v>
      </c>
    </row>
    <row r="1690" spans="1:4">
      <c r="A1690" s="82">
        <v>107</v>
      </c>
      <c r="B1690" s="82" t="s">
        <v>1458</v>
      </c>
      <c r="C1690" s="82">
        <v>1</v>
      </c>
      <c r="D1690" s="82">
        <v>0.26</v>
      </c>
    </row>
    <row r="1691" spans="1:4">
      <c r="A1691" s="82">
        <v>108</v>
      </c>
      <c r="B1691" s="82" t="s">
        <v>1459</v>
      </c>
      <c r="C1691" s="82">
        <v>1</v>
      </c>
      <c r="D1691" s="82">
        <v>0.26</v>
      </c>
    </row>
    <row r="1692" spans="1:4">
      <c r="A1692" s="82">
        <v>109</v>
      </c>
      <c r="B1692" s="82" t="s">
        <v>1465</v>
      </c>
      <c r="C1692" s="82">
        <v>1</v>
      </c>
      <c r="D1692" s="82">
        <v>0.26</v>
      </c>
    </row>
    <row r="1693" spans="1:4">
      <c r="A1693" s="82">
        <v>110</v>
      </c>
      <c r="B1693" s="82" t="s">
        <v>1473</v>
      </c>
      <c r="C1693" s="82">
        <v>1</v>
      </c>
      <c r="D1693" s="82">
        <v>0.26</v>
      </c>
    </row>
    <row r="1694" spans="1:4">
      <c r="A1694" s="82">
        <v>111</v>
      </c>
      <c r="B1694" s="82" t="s">
        <v>1475</v>
      </c>
      <c r="C1694" s="82">
        <v>1</v>
      </c>
      <c r="D1694" s="82">
        <v>0.26</v>
      </c>
    </row>
    <row r="1695" spans="1:4" ht="25.5">
      <c r="A1695" s="82">
        <v>112</v>
      </c>
      <c r="B1695" s="82" t="s">
        <v>1476</v>
      </c>
      <c r="C1695" s="82">
        <v>1</v>
      </c>
      <c r="D1695" s="82">
        <v>0.26</v>
      </c>
    </row>
    <row r="1696" spans="1:4">
      <c r="A1696" s="82">
        <v>113</v>
      </c>
      <c r="B1696" s="82" t="s">
        <v>1477</v>
      </c>
      <c r="C1696" s="82">
        <v>1</v>
      </c>
      <c r="D1696" s="82">
        <v>0.26</v>
      </c>
    </row>
    <row r="1697" spans="1:4">
      <c r="A1697" s="82">
        <v>114</v>
      </c>
      <c r="B1697" s="82" t="s">
        <v>1478</v>
      </c>
      <c r="C1697" s="82">
        <v>1</v>
      </c>
      <c r="D1697" s="82">
        <v>0.26</v>
      </c>
    </row>
    <row r="1698" spans="1:4">
      <c r="A1698" s="82">
        <v>115</v>
      </c>
      <c r="B1698" s="82" t="s">
        <v>1480</v>
      </c>
      <c r="C1698" s="82">
        <v>1</v>
      </c>
      <c r="D1698" s="82">
        <v>0.26</v>
      </c>
    </row>
    <row r="1699" spans="1:4" ht="51">
      <c r="A1699" s="82">
        <v>116</v>
      </c>
      <c r="B1699" s="82" t="s">
        <v>1484</v>
      </c>
      <c r="C1699" s="82">
        <v>1</v>
      </c>
      <c r="D1699" s="82">
        <v>0.26</v>
      </c>
    </row>
    <row r="1700" spans="1:4" ht="51">
      <c r="A1700" s="82">
        <v>117</v>
      </c>
      <c r="B1700" s="82" t="s">
        <v>1484</v>
      </c>
      <c r="C1700" s="82">
        <v>3</v>
      </c>
      <c r="D1700" s="82">
        <v>0.77</v>
      </c>
    </row>
    <row r="1701" spans="1:4">
      <c r="A1701" s="82">
        <v>118</v>
      </c>
      <c r="B1701" s="82" t="s">
        <v>1486</v>
      </c>
      <c r="C1701" s="82">
        <v>1</v>
      </c>
      <c r="D1701" s="82">
        <v>0.26</v>
      </c>
    </row>
    <row r="1702" spans="1:4">
      <c r="A1702" s="82">
        <v>119</v>
      </c>
      <c r="B1702" s="82" t="s">
        <v>1491</v>
      </c>
      <c r="C1702" s="82">
        <v>1</v>
      </c>
      <c r="D1702" s="82">
        <v>0.26</v>
      </c>
    </row>
    <row r="1703" spans="1:4">
      <c r="A1703" s="82">
        <v>120</v>
      </c>
      <c r="B1703" s="82" t="s">
        <v>1495</v>
      </c>
      <c r="C1703" s="82">
        <v>1</v>
      </c>
      <c r="D1703" s="82">
        <v>0.26</v>
      </c>
    </row>
    <row r="1704" spans="1:4">
      <c r="A1704" s="82">
        <v>121</v>
      </c>
      <c r="B1704" s="82" t="s">
        <v>1499</v>
      </c>
      <c r="C1704" s="82">
        <v>1</v>
      </c>
      <c r="D1704" s="82">
        <v>0.26</v>
      </c>
    </row>
    <row r="1705" spans="1:4">
      <c r="A1705" s="82">
        <v>122</v>
      </c>
      <c r="B1705" s="82" t="s">
        <v>1500</v>
      </c>
      <c r="C1705" s="82">
        <v>1</v>
      </c>
      <c r="D1705" s="82">
        <v>0.26</v>
      </c>
    </row>
    <row r="1706" spans="1:4">
      <c r="A1706" s="82">
        <v>123</v>
      </c>
      <c r="B1706" s="82" t="s">
        <v>1501</v>
      </c>
      <c r="C1706" s="82">
        <v>1</v>
      </c>
      <c r="D1706" s="82">
        <v>0.26</v>
      </c>
    </row>
    <row r="1707" spans="1:4">
      <c r="A1707" s="82">
        <v>124</v>
      </c>
      <c r="B1707" s="82" t="s">
        <v>1502</v>
      </c>
      <c r="C1707" s="82">
        <v>3</v>
      </c>
      <c r="D1707" s="82">
        <v>0.77</v>
      </c>
    </row>
    <row r="1708" spans="1:4">
      <c r="A1708" s="82">
        <v>125</v>
      </c>
      <c r="B1708" s="82" t="s">
        <v>1507</v>
      </c>
      <c r="C1708" s="82">
        <v>1</v>
      </c>
      <c r="D1708" s="82">
        <v>0.26</v>
      </c>
    </row>
    <row r="1709" spans="1:4">
      <c r="A1709" s="82">
        <v>126</v>
      </c>
      <c r="B1709" s="82" t="s">
        <v>1511</v>
      </c>
      <c r="C1709" s="82">
        <v>1</v>
      </c>
      <c r="D1709" s="82">
        <v>0.26</v>
      </c>
    </row>
    <row r="1710" spans="1:4">
      <c r="A1710" s="82">
        <v>127</v>
      </c>
      <c r="B1710" s="82" t="s">
        <v>1513</v>
      </c>
      <c r="C1710" s="82">
        <v>1</v>
      </c>
      <c r="D1710" s="82">
        <v>0.26</v>
      </c>
    </row>
    <row r="1711" spans="1:4">
      <c r="A1711" s="82">
        <v>128</v>
      </c>
      <c r="B1711" s="82" t="s">
        <v>671</v>
      </c>
      <c r="C1711" s="82">
        <v>1</v>
      </c>
      <c r="D1711" s="82">
        <v>0.26</v>
      </c>
    </row>
    <row r="1712" spans="1:4">
      <c r="A1712" s="82">
        <v>129</v>
      </c>
      <c r="B1712" s="82" t="s">
        <v>119</v>
      </c>
      <c r="C1712" s="82">
        <v>21</v>
      </c>
      <c r="D1712" s="82">
        <v>5.4</v>
      </c>
    </row>
    <row r="1713" spans="1:4">
      <c r="A1713" s="82">
        <v>130</v>
      </c>
      <c r="B1713" s="82" t="s">
        <v>1515</v>
      </c>
      <c r="C1713" s="82">
        <v>1</v>
      </c>
      <c r="D1713" s="82">
        <v>0.26</v>
      </c>
    </row>
    <row r="1714" spans="1:4">
      <c r="A1714" s="82">
        <v>131</v>
      </c>
      <c r="B1714" s="82" t="s">
        <v>1516</v>
      </c>
      <c r="C1714" s="82">
        <v>1</v>
      </c>
      <c r="D1714" s="82">
        <v>0.26</v>
      </c>
    </row>
    <row r="1715" spans="1:4">
      <c r="A1715" s="82">
        <v>132</v>
      </c>
      <c r="B1715" s="82" t="s">
        <v>1518</v>
      </c>
      <c r="C1715" s="82">
        <v>1</v>
      </c>
      <c r="D1715" s="82">
        <v>0.26</v>
      </c>
    </row>
    <row r="1716" spans="1:4">
      <c r="A1716" s="82">
        <v>133</v>
      </c>
      <c r="B1716" s="82" t="s">
        <v>1524</v>
      </c>
      <c r="C1716" s="82">
        <v>1</v>
      </c>
      <c r="D1716" s="82">
        <v>0.26</v>
      </c>
    </row>
    <row r="1717" spans="1:4">
      <c r="A1717" s="82">
        <v>134</v>
      </c>
      <c r="B1717" s="82" t="s">
        <v>1526</v>
      </c>
      <c r="C1717" s="82">
        <v>8</v>
      </c>
      <c r="D1717" s="82">
        <v>2.06</v>
      </c>
    </row>
    <row r="1718" spans="1:4">
      <c r="A1718" s="82">
        <v>135</v>
      </c>
      <c r="B1718" s="82" t="s">
        <v>1532</v>
      </c>
      <c r="C1718" s="82">
        <v>1</v>
      </c>
      <c r="D1718" s="82">
        <v>0.26</v>
      </c>
    </row>
    <row r="1719" spans="1:4">
      <c r="A1719" s="82">
        <v>136</v>
      </c>
      <c r="B1719" s="82" t="s">
        <v>1533</v>
      </c>
      <c r="C1719" s="82">
        <v>1</v>
      </c>
      <c r="D1719" s="82">
        <v>0.26</v>
      </c>
    </row>
    <row r="1720" spans="1:4">
      <c r="A1720" s="82">
        <v>137</v>
      </c>
      <c r="B1720" s="82" t="s">
        <v>1536</v>
      </c>
      <c r="C1720" s="82">
        <v>1</v>
      </c>
      <c r="D1720" s="82">
        <v>0.26</v>
      </c>
    </row>
    <row r="1721" spans="1:4">
      <c r="A1721" s="82">
        <v>138</v>
      </c>
      <c r="B1721" s="82" t="s">
        <v>1540</v>
      </c>
      <c r="C1721" s="82">
        <v>1</v>
      </c>
      <c r="D1721" s="82">
        <v>0.26</v>
      </c>
    </row>
    <row r="1722" spans="1:4">
      <c r="A1722" s="82">
        <v>139</v>
      </c>
      <c r="B1722" s="82" t="s">
        <v>1542</v>
      </c>
      <c r="C1722" s="82">
        <v>1</v>
      </c>
      <c r="D1722" s="82">
        <v>0.26</v>
      </c>
    </row>
    <row r="1723" spans="1:4">
      <c r="A1723" s="82">
        <v>140</v>
      </c>
      <c r="B1723" s="82" t="s">
        <v>1544</v>
      </c>
      <c r="C1723" s="82">
        <v>1</v>
      </c>
      <c r="D1723" s="82">
        <v>0.26</v>
      </c>
    </row>
    <row r="1724" spans="1:4">
      <c r="A1724" s="82">
        <v>141</v>
      </c>
      <c r="B1724" s="82" t="s">
        <v>1547</v>
      </c>
      <c r="C1724" s="82">
        <v>1</v>
      </c>
      <c r="D1724" s="82">
        <v>0.26</v>
      </c>
    </row>
    <row r="1725" spans="1:4">
      <c r="A1725" s="82">
        <v>142</v>
      </c>
      <c r="B1725" s="82" t="s">
        <v>1553</v>
      </c>
      <c r="C1725" s="82">
        <v>1</v>
      </c>
      <c r="D1725" s="82">
        <v>0.26</v>
      </c>
    </row>
    <row r="1726" spans="1:4">
      <c r="A1726" s="82">
        <v>143</v>
      </c>
      <c r="B1726" s="82" t="s">
        <v>1555</v>
      </c>
      <c r="C1726" s="82">
        <v>2</v>
      </c>
      <c r="D1726" s="82">
        <v>0.51</v>
      </c>
    </row>
    <row r="1727" spans="1:4">
      <c r="A1727" s="82">
        <v>144</v>
      </c>
      <c r="B1727" s="82" t="s">
        <v>1561</v>
      </c>
      <c r="C1727" s="82">
        <v>1</v>
      </c>
      <c r="D1727" s="82">
        <v>0.26</v>
      </c>
    </row>
    <row r="1728" spans="1:4">
      <c r="A1728" s="82">
        <v>145</v>
      </c>
      <c r="B1728" s="82" t="s">
        <v>1566</v>
      </c>
      <c r="C1728" s="82">
        <v>1</v>
      </c>
      <c r="D1728" s="82">
        <v>0.26</v>
      </c>
    </row>
    <row r="1729" spans="1:4">
      <c r="A1729" s="82">
        <v>146</v>
      </c>
      <c r="B1729" s="82" t="s">
        <v>1567</v>
      </c>
      <c r="C1729" s="82">
        <v>1</v>
      </c>
      <c r="D1729" s="82">
        <v>0.26</v>
      </c>
    </row>
    <row r="1730" spans="1:4">
      <c r="A1730" s="82">
        <v>147</v>
      </c>
      <c r="B1730" s="82" t="s">
        <v>1570</v>
      </c>
      <c r="C1730" s="82">
        <v>1</v>
      </c>
      <c r="D1730" s="82">
        <v>0.26</v>
      </c>
    </row>
    <row r="1731" spans="1:4">
      <c r="A1731" s="82">
        <v>148</v>
      </c>
      <c r="B1731" s="82" t="s">
        <v>1571</v>
      </c>
      <c r="C1731" s="82">
        <v>1</v>
      </c>
      <c r="D1731" s="82">
        <v>0.26</v>
      </c>
    </row>
    <row r="1732" spans="1:4">
      <c r="A1732" s="82">
        <v>149</v>
      </c>
      <c r="B1732" s="82" t="s">
        <v>288</v>
      </c>
      <c r="C1732" s="82">
        <v>4</v>
      </c>
      <c r="D1732" s="82">
        <v>1.03</v>
      </c>
    </row>
    <row r="1733" spans="1:4">
      <c r="A1733" s="82">
        <v>150</v>
      </c>
      <c r="B1733" s="82" t="s">
        <v>21</v>
      </c>
      <c r="C1733" s="82">
        <v>7</v>
      </c>
      <c r="D1733" s="82">
        <v>1.8</v>
      </c>
    </row>
    <row r="1734" spans="1:4">
      <c r="A1734" s="82">
        <v>151</v>
      </c>
      <c r="B1734" s="82" t="s">
        <v>125</v>
      </c>
      <c r="C1734" s="82">
        <v>1</v>
      </c>
      <c r="D1734" s="82">
        <v>0.26</v>
      </c>
    </row>
    <row r="1735" spans="1:4">
      <c r="A1735" s="82">
        <v>152</v>
      </c>
      <c r="B1735" s="82" t="s">
        <v>1583</v>
      </c>
      <c r="C1735" s="82">
        <v>1</v>
      </c>
      <c r="D1735" s="82">
        <v>0.26</v>
      </c>
    </row>
    <row r="1736" spans="1:4">
      <c r="A1736" s="82">
        <v>153</v>
      </c>
      <c r="B1736" s="82" t="s">
        <v>1584</v>
      </c>
      <c r="C1736" s="82">
        <v>1</v>
      </c>
      <c r="D1736" s="82">
        <v>0.26</v>
      </c>
    </row>
    <row r="1737" spans="1:4">
      <c r="A1737" s="82">
        <v>154</v>
      </c>
      <c r="B1737" s="82" t="s">
        <v>1594</v>
      </c>
      <c r="C1737" s="82">
        <v>1</v>
      </c>
      <c r="D1737" s="82">
        <v>0.26</v>
      </c>
    </row>
    <row r="1738" spans="1:4">
      <c r="A1738" s="82">
        <v>155</v>
      </c>
      <c r="B1738" s="82" t="s">
        <v>1599</v>
      </c>
      <c r="C1738" s="82">
        <v>1</v>
      </c>
      <c r="D1738" s="82">
        <v>0.26</v>
      </c>
    </row>
    <row r="1739" spans="1:4">
      <c r="A1739" s="82">
        <v>156</v>
      </c>
      <c r="B1739" s="82" t="s">
        <v>1601</v>
      </c>
      <c r="C1739" s="82">
        <v>1</v>
      </c>
      <c r="D1739" s="82">
        <v>0.26</v>
      </c>
    </row>
    <row r="1740" spans="1:4">
      <c r="A1740" s="82">
        <v>157</v>
      </c>
      <c r="B1740" s="82" t="s">
        <v>1608</v>
      </c>
      <c r="C1740" s="82">
        <v>1</v>
      </c>
      <c r="D1740" s="82">
        <v>0.26</v>
      </c>
    </row>
    <row r="1741" spans="1:4">
      <c r="A1741" s="82">
        <v>158</v>
      </c>
      <c r="B1741" s="82" t="s">
        <v>1610</v>
      </c>
      <c r="C1741" s="82">
        <v>1</v>
      </c>
      <c r="D1741" s="82">
        <v>0.26</v>
      </c>
    </row>
    <row r="1742" spans="1:4">
      <c r="A1742" s="82">
        <v>159</v>
      </c>
      <c r="B1742" s="82" t="s">
        <v>1611</v>
      </c>
      <c r="C1742" s="82">
        <v>1</v>
      </c>
      <c r="D1742" s="82">
        <v>0.26</v>
      </c>
    </row>
    <row r="1743" spans="1:4">
      <c r="A1743" s="82">
        <v>160</v>
      </c>
      <c r="B1743" s="82" t="s">
        <v>1613</v>
      </c>
      <c r="C1743" s="82">
        <v>1</v>
      </c>
      <c r="D1743" s="82">
        <v>0.26</v>
      </c>
    </row>
    <row r="1744" spans="1:4">
      <c r="A1744" s="82">
        <v>161</v>
      </c>
      <c r="B1744" s="82" t="s">
        <v>788</v>
      </c>
      <c r="C1744" s="82">
        <v>1</v>
      </c>
      <c r="D1744" s="82">
        <v>0.26</v>
      </c>
    </row>
    <row r="1745" spans="1:4">
      <c r="A1745" s="82">
        <v>162</v>
      </c>
      <c r="B1745" s="82" t="s">
        <v>1616</v>
      </c>
      <c r="C1745" s="82">
        <v>1</v>
      </c>
      <c r="D1745" s="82">
        <v>0.26</v>
      </c>
    </row>
    <row r="1746" spans="1:4">
      <c r="A1746" s="82">
        <v>163</v>
      </c>
      <c r="B1746" s="82" t="s">
        <v>1619</v>
      </c>
      <c r="C1746" s="82">
        <v>1</v>
      </c>
      <c r="D1746" s="82">
        <v>0.26</v>
      </c>
    </row>
    <row r="1747" spans="1:4">
      <c r="A1747" s="82">
        <v>164</v>
      </c>
      <c r="B1747" s="82" t="s">
        <v>1622</v>
      </c>
      <c r="C1747" s="82">
        <v>1</v>
      </c>
      <c r="D1747" s="82">
        <v>0.26</v>
      </c>
    </row>
    <row r="1748" spans="1:4">
      <c r="A1748" s="82">
        <v>165</v>
      </c>
      <c r="B1748" s="82" t="s">
        <v>1623</v>
      </c>
      <c r="C1748" s="82">
        <v>1</v>
      </c>
      <c r="D1748" s="82">
        <v>0.26</v>
      </c>
    </row>
    <row r="1749" spans="1:4">
      <c r="A1749" s="82">
        <v>166</v>
      </c>
      <c r="B1749" s="82" t="s">
        <v>1631</v>
      </c>
      <c r="C1749" s="82">
        <v>1</v>
      </c>
      <c r="D1749" s="82">
        <v>0.26</v>
      </c>
    </row>
    <row r="1750" spans="1:4">
      <c r="A1750" s="82">
        <v>167</v>
      </c>
      <c r="B1750" s="82" t="s">
        <v>1632</v>
      </c>
      <c r="C1750" s="82">
        <v>1</v>
      </c>
      <c r="D1750" s="82">
        <v>0.26</v>
      </c>
    </row>
    <row r="1751" spans="1:4">
      <c r="A1751" s="82">
        <v>168</v>
      </c>
      <c r="B1751" s="82" t="s">
        <v>1642</v>
      </c>
      <c r="C1751" s="82">
        <v>1</v>
      </c>
      <c r="D1751" s="82">
        <v>0.26</v>
      </c>
    </row>
    <row r="1752" spans="1:4">
      <c r="A1752" s="82">
        <v>169</v>
      </c>
      <c r="B1752" s="82" t="s">
        <v>1646</v>
      </c>
      <c r="C1752" s="82">
        <v>1</v>
      </c>
      <c r="D1752" s="82">
        <v>0.26</v>
      </c>
    </row>
    <row r="1753" spans="1:4">
      <c r="A1753" s="82">
        <v>170</v>
      </c>
      <c r="B1753" s="82" t="s">
        <v>1648</v>
      </c>
      <c r="C1753" s="82">
        <v>1</v>
      </c>
      <c r="D1753" s="82">
        <v>0.26</v>
      </c>
    </row>
    <row r="1754" spans="1:4">
      <c r="A1754" s="82">
        <v>171</v>
      </c>
      <c r="B1754" s="82" t="s">
        <v>1653</v>
      </c>
      <c r="C1754" s="82">
        <v>25</v>
      </c>
      <c r="D1754" s="82">
        <v>6.43</v>
      </c>
    </row>
    <row r="1755" spans="1:4">
      <c r="A1755" s="82">
        <v>172</v>
      </c>
      <c r="B1755" s="82" t="s">
        <v>1654</v>
      </c>
      <c r="C1755" s="82">
        <v>1</v>
      </c>
      <c r="D1755" s="82">
        <v>0.26</v>
      </c>
    </row>
    <row r="1756" spans="1:4">
      <c r="A1756" s="82">
        <v>173</v>
      </c>
      <c r="B1756" s="82" t="s">
        <v>1656</v>
      </c>
      <c r="C1756" s="82">
        <v>1</v>
      </c>
      <c r="D1756" s="82">
        <v>0.26</v>
      </c>
    </row>
    <row r="1757" spans="1:4">
      <c r="A1757" s="82">
        <v>174</v>
      </c>
      <c r="B1757" s="82" t="s">
        <v>1657</v>
      </c>
      <c r="C1757" s="82">
        <v>1</v>
      </c>
      <c r="D1757" s="82">
        <v>0.26</v>
      </c>
    </row>
    <row r="1758" spans="1:4">
      <c r="A1758" s="82">
        <v>175</v>
      </c>
      <c r="B1758" s="82" t="s">
        <v>1662</v>
      </c>
      <c r="C1758" s="82">
        <v>1</v>
      </c>
      <c r="D1758" s="82">
        <v>0.26</v>
      </c>
    </row>
    <row r="1759" spans="1:4">
      <c r="A1759" s="82">
        <v>176</v>
      </c>
      <c r="B1759" s="82" t="s">
        <v>1664</v>
      </c>
      <c r="C1759" s="82">
        <v>1</v>
      </c>
      <c r="D1759" s="82">
        <v>0.26</v>
      </c>
    </row>
    <row r="1760" spans="1:4" ht="25.5">
      <c r="A1760" s="82">
        <v>177</v>
      </c>
      <c r="B1760" s="82" t="s">
        <v>1666</v>
      </c>
      <c r="C1760" s="82">
        <v>1</v>
      </c>
      <c r="D1760" s="82">
        <v>0.26</v>
      </c>
    </row>
    <row r="1761" spans="1:4">
      <c r="A1761" s="82">
        <v>178</v>
      </c>
      <c r="B1761" s="82" t="s">
        <v>1667</v>
      </c>
      <c r="C1761" s="82">
        <v>1</v>
      </c>
      <c r="D1761" s="82">
        <v>0.26</v>
      </c>
    </row>
    <row r="1762" spans="1:4">
      <c r="A1762" s="82">
        <v>179</v>
      </c>
      <c r="B1762" s="82" t="s">
        <v>1668</v>
      </c>
      <c r="C1762" s="82">
        <v>1</v>
      </c>
      <c r="D1762" s="82">
        <v>0.26</v>
      </c>
    </row>
    <row r="1763" spans="1:4">
      <c r="A1763" s="82">
        <v>180</v>
      </c>
      <c r="B1763" s="82" t="s">
        <v>1672</v>
      </c>
      <c r="C1763" s="82">
        <v>1</v>
      </c>
      <c r="D1763" s="82">
        <v>0.26</v>
      </c>
    </row>
    <row r="1764" spans="1:4">
      <c r="A1764" s="82">
        <v>181</v>
      </c>
      <c r="B1764" s="82" t="s">
        <v>1673</v>
      </c>
      <c r="C1764" s="82">
        <v>1</v>
      </c>
      <c r="D1764" s="82">
        <v>0.26</v>
      </c>
    </row>
    <row r="1765" spans="1:4">
      <c r="A1765" s="82">
        <v>182</v>
      </c>
      <c r="B1765" s="82" t="s">
        <v>1676</v>
      </c>
      <c r="C1765" s="82">
        <v>1</v>
      </c>
      <c r="D1765" s="82">
        <v>0.26</v>
      </c>
    </row>
    <row r="1766" spans="1:4">
      <c r="A1766" s="82">
        <v>183</v>
      </c>
      <c r="B1766" s="82" t="s">
        <v>1678</v>
      </c>
      <c r="C1766" s="82">
        <v>1</v>
      </c>
      <c r="D1766" s="82">
        <v>0.26</v>
      </c>
    </row>
    <row r="1767" spans="1:4">
      <c r="A1767" s="82">
        <v>184</v>
      </c>
      <c r="B1767" s="82" t="s">
        <v>1680</v>
      </c>
      <c r="C1767" s="82">
        <v>1</v>
      </c>
      <c r="D1767" s="82">
        <v>0.26</v>
      </c>
    </row>
    <row r="1768" spans="1:4">
      <c r="A1768" s="82">
        <v>185</v>
      </c>
      <c r="B1768" s="82" t="s">
        <v>1684</v>
      </c>
      <c r="C1768" s="82">
        <v>1</v>
      </c>
      <c r="D1768" s="82">
        <v>0.26</v>
      </c>
    </row>
    <row r="1769" spans="1:4">
      <c r="A1769" s="82">
        <v>186</v>
      </c>
      <c r="B1769" s="82" t="s">
        <v>1685</v>
      </c>
      <c r="C1769" s="82">
        <v>1</v>
      </c>
      <c r="D1769" s="82">
        <v>0.26</v>
      </c>
    </row>
    <row r="1770" spans="1:4">
      <c r="A1770" s="82">
        <v>187</v>
      </c>
      <c r="B1770" s="82" t="s">
        <v>1692</v>
      </c>
      <c r="C1770" s="82">
        <v>1</v>
      </c>
      <c r="D1770" s="82">
        <v>0.26</v>
      </c>
    </row>
    <row r="1771" spans="1:4">
      <c r="A1771" s="82">
        <v>188</v>
      </c>
      <c r="B1771" s="82" t="s">
        <v>1693</v>
      </c>
      <c r="C1771" s="82">
        <v>1</v>
      </c>
      <c r="D1771" s="82">
        <v>0.26</v>
      </c>
    </row>
    <row r="1772" spans="1:4">
      <c r="A1772" s="82">
        <v>189</v>
      </c>
      <c r="B1772" s="82" t="s">
        <v>1694</v>
      </c>
      <c r="C1772" s="82">
        <v>1</v>
      </c>
      <c r="D1772" s="82">
        <v>0.26</v>
      </c>
    </row>
    <row r="1773" spans="1:4">
      <c r="A1773" s="82">
        <v>190</v>
      </c>
      <c r="B1773" s="82" t="s">
        <v>142</v>
      </c>
      <c r="C1773" s="82">
        <v>1</v>
      </c>
      <c r="D1773" s="82">
        <v>0.26</v>
      </c>
    </row>
    <row r="1774" spans="1:4">
      <c r="A1774" s="82">
        <v>191</v>
      </c>
      <c r="B1774" s="82" t="s">
        <v>1697</v>
      </c>
      <c r="C1774" s="82">
        <v>2</v>
      </c>
      <c r="D1774" s="82">
        <v>0.51</v>
      </c>
    </row>
    <row r="1775" spans="1:4">
      <c r="A1775" s="82">
        <v>192</v>
      </c>
      <c r="B1775" s="82" t="s">
        <v>1704</v>
      </c>
      <c r="C1775" s="82">
        <v>1</v>
      </c>
      <c r="D1775" s="82">
        <v>0.26</v>
      </c>
    </row>
    <row r="1776" spans="1:4">
      <c r="A1776" s="82">
        <v>193</v>
      </c>
      <c r="B1776" s="82" t="s">
        <v>1705</v>
      </c>
      <c r="C1776" s="82">
        <v>1</v>
      </c>
      <c r="D1776" s="82">
        <v>0.26</v>
      </c>
    </row>
    <row r="1777" spans="1:4">
      <c r="A1777" s="82">
        <v>194</v>
      </c>
      <c r="B1777" s="82" t="s">
        <v>1708</v>
      </c>
      <c r="C1777" s="82">
        <v>1</v>
      </c>
      <c r="D1777" s="82">
        <v>0.26</v>
      </c>
    </row>
    <row r="1778" spans="1:4">
      <c r="A1778" s="82">
        <v>195</v>
      </c>
      <c r="B1778" s="82" t="s">
        <v>1709</v>
      </c>
      <c r="C1778" s="82">
        <v>1</v>
      </c>
      <c r="D1778" s="82">
        <v>0.26</v>
      </c>
    </row>
    <row r="1779" spans="1:4">
      <c r="A1779" s="82">
        <v>196</v>
      </c>
      <c r="B1779" s="82" t="s">
        <v>1713</v>
      </c>
      <c r="C1779" s="82">
        <v>1</v>
      </c>
      <c r="D1779" s="82">
        <v>0.26</v>
      </c>
    </row>
    <row r="1780" spans="1:4">
      <c r="A1780" s="82">
        <v>197</v>
      </c>
      <c r="B1780" s="82" t="s">
        <v>1714</v>
      </c>
      <c r="C1780" s="82">
        <v>1</v>
      </c>
      <c r="D1780" s="82">
        <v>0.26</v>
      </c>
    </row>
    <row r="1781" spans="1:4">
      <c r="A1781" s="82">
        <v>198</v>
      </c>
      <c r="B1781" s="82" t="s">
        <v>1715</v>
      </c>
      <c r="C1781" s="82">
        <v>1</v>
      </c>
      <c r="D1781" s="82">
        <v>0.26</v>
      </c>
    </row>
    <row r="1782" spans="1:4">
      <c r="A1782" s="82">
        <v>199</v>
      </c>
      <c r="B1782" s="82" t="s">
        <v>1717</v>
      </c>
      <c r="C1782" s="82">
        <v>1</v>
      </c>
      <c r="D1782" s="82">
        <v>0.26</v>
      </c>
    </row>
    <row r="1783" spans="1:4">
      <c r="A1783" s="82">
        <v>200</v>
      </c>
      <c r="B1783" s="82" t="s">
        <v>1718</v>
      </c>
      <c r="C1783" s="82">
        <v>1</v>
      </c>
      <c r="D1783" s="82">
        <v>0.26</v>
      </c>
    </row>
    <row r="1784" spans="1:4">
      <c r="A1784" s="82">
        <v>201</v>
      </c>
      <c r="B1784" s="82" t="s">
        <v>1722</v>
      </c>
      <c r="C1784" s="82">
        <v>1</v>
      </c>
      <c r="D1784" s="82">
        <v>0.26</v>
      </c>
    </row>
    <row r="1785" spans="1:4">
      <c r="A1785" s="82">
        <v>202</v>
      </c>
      <c r="B1785" s="82" t="s">
        <v>1723</v>
      </c>
      <c r="C1785" s="82">
        <v>1</v>
      </c>
      <c r="D1785" s="82">
        <v>0.26</v>
      </c>
    </row>
    <row r="1786" spans="1:4">
      <c r="A1786" s="82">
        <v>203</v>
      </c>
      <c r="B1786" s="82" t="s">
        <v>1726</v>
      </c>
      <c r="C1786" s="82">
        <v>1</v>
      </c>
      <c r="D1786" s="82">
        <v>0.26</v>
      </c>
    </row>
    <row r="1787" spans="1:4">
      <c r="A1787" s="82">
        <v>204</v>
      </c>
      <c r="B1787" s="82" t="s">
        <v>1728</v>
      </c>
      <c r="C1787" s="82">
        <v>1</v>
      </c>
      <c r="D1787" s="82">
        <v>0.26</v>
      </c>
    </row>
    <row r="1788" spans="1:4">
      <c r="A1788" s="82">
        <v>205</v>
      </c>
      <c r="B1788" s="82" t="s">
        <v>1732</v>
      </c>
      <c r="C1788" s="82">
        <v>1</v>
      </c>
      <c r="D1788" s="82">
        <v>0.26</v>
      </c>
    </row>
    <row r="1789" spans="1:4">
      <c r="A1789" s="82">
        <v>206</v>
      </c>
      <c r="B1789" s="82" t="s">
        <v>1733</v>
      </c>
      <c r="C1789" s="82">
        <v>1</v>
      </c>
      <c r="D1789" s="82">
        <v>0.26</v>
      </c>
    </row>
    <row r="1790" spans="1:4">
      <c r="A1790" s="82">
        <v>207</v>
      </c>
      <c r="B1790" s="82" t="s">
        <v>1734</v>
      </c>
      <c r="C1790" s="82">
        <v>1</v>
      </c>
      <c r="D1790" s="82">
        <v>0.26</v>
      </c>
    </row>
    <row r="1791" spans="1:4">
      <c r="A1791" s="82">
        <v>208</v>
      </c>
      <c r="B1791" s="82" t="s">
        <v>1735</v>
      </c>
      <c r="C1791" s="82">
        <v>1</v>
      </c>
      <c r="D1791" s="82">
        <v>0.26</v>
      </c>
    </row>
    <row r="1792" spans="1:4">
      <c r="A1792" s="82">
        <v>209</v>
      </c>
      <c r="B1792" s="82" t="s">
        <v>1739</v>
      </c>
      <c r="C1792" s="82">
        <v>2</v>
      </c>
      <c r="D1792" s="82">
        <v>0.51</v>
      </c>
    </row>
    <row r="1793" spans="1:4">
      <c r="A1793" s="82">
        <v>210</v>
      </c>
      <c r="B1793" s="82" t="s">
        <v>1742</v>
      </c>
      <c r="C1793" s="82">
        <v>1</v>
      </c>
      <c r="D1793" s="82">
        <v>0.26</v>
      </c>
    </row>
    <row r="1794" spans="1:4">
      <c r="A1794" s="82">
        <v>211</v>
      </c>
      <c r="B1794" s="82" t="s">
        <v>1743</v>
      </c>
      <c r="C1794" s="82">
        <v>2</v>
      </c>
      <c r="D1794" s="82">
        <v>0.51</v>
      </c>
    </row>
    <row r="1795" spans="1:4">
      <c r="A1795" s="82">
        <v>212</v>
      </c>
      <c r="B1795" s="82" t="s">
        <v>1749</v>
      </c>
      <c r="C1795" s="82">
        <v>1</v>
      </c>
      <c r="D1795" s="82">
        <v>0.26</v>
      </c>
    </row>
    <row r="1796" spans="1:4">
      <c r="A1796" s="82">
        <v>213</v>
      </c>
      <c r="B1796" s="82" t="s">
        <v>1751</v>
      </c>
      <c r="C1796" s="82">
        <v>1</v>
      </c>
      <c r="D1796" s="82">
        <v>0.26</v>
      </c>
    </row>
    <row r="1797" spans="1:4">
      <c r="A1797" s="82">
        <v>214</v>
      </c>
      <c r="B1797" s="82" t="s">
        <v>1752</v>
      </c>
      <c r="C1797" s="82">
        <v>1</v>
      </c>
      <c r="D1797" s="82">
        <v>0.26</v>
      </c>
    </row>
    <row r="1798" spans="1:4">
      <c r="A1798" s="82">
        <v>215</v>
      </c>
      <c r="B1798" s="82" t="s">
        <v>1753</v>
      </c>
      <c r="C1798" s="82">
        <v>1</v>
      </c>
      <c r="D1798" s="82">
        <v>0.26</v>
      </c>
    </row>
    <row r="1799" spans="1:4">
      <c r="A1799" s="82">
        <v>216</v>
      </c>
      <c r="B1799" s="82" t="s">
        <v>1755</v>
      </c>
      <c r="C1799" s="82">
        <v>1</v>
      </c>
      <c r="D1799" s="82">
        <v>0.26</v>
      </c>
    </row>
    <row r="1800" spans="1:4">
      <c r="A1800" s="82">
        <v>217</v>
      </c>
      <c r="B1800" s="82" t="s">
        <v>1756</v>
      </c>
      <c r="C1800" s="82">
        <v>1</v>
      </c>
      <c r="D1800" s="82">
        <v>0.26</v>
      </c>
    </row>
    <row r="1801" spans="1:4">
      <c r="A1801" s="82">
        <v>218</v>
      </c>
      <c r="B1801" s="82" t="s">
        <v>1758</v>
      </c>
      <c r="C1801" s="82">
        <v>1</v>
      </c>
      <c r="D1801" s="82">
        <v>0.26</v>
      </c>
    </row>
    <row r="1802" spans="1:4">
      <c r="A1802" s="82">
        <v>219</v>
      </c>
      <c r="B1802" s="82" t="s">
        <v>1762</v>
      </c>
      <c r="C1802" s="82">
        <v>1</v>
      </c>
      <c r="D1802" s="82">
        <v>0.26</v>
      </c>
    </row>
    <row r="1803" spans="1:4">
      <c r="A1803" s="82">
        <v>220</v>
      </c>
      <c r="B1803" s="82" t="s">
        <v>1763</v>
      </c>
      <c r="C1803" s="82">
        <v>1</v>
      </c>
      <c r="D1803" s="82">
        <v>0.26</v>
      </c>
    </row>
    <row r="1804" spans="1:4">
      <c r="A1804" s="82">
        <v>221</v>
      </c>
      <c r="B1804" s="82" t="s">
        <v>1175</v>
      </c>
      <c r="C1804" s="82">
        <v>1</v>
      </c>
      <c r="D1804" s="82">
        <v>0.26</v>
      </c>
    </row>
    <row r="1805" spans="1:4">
      <c r="A1805" s="82">
        <v>222</v>
      </c>
      <c r="B1805" s="82" t="s">
        <v>1764</v>
      </c>
      <c r="C1805" s="82">
        <v>1</v>
      </c>
      <c r="D1805" s="82">
        <v>0.26</v>
      </c>
    </row>
    <row r="1806" spans="1:4">
      <c r="A1806" s="82">
        <v>223</v>
      </c>
      <c r="B1806" s="82" t="s">
        <v>1766</v>
      </c>
      <c r="C1806" s="82">
        <v>1</v>
      </c>
      <c r="D1806" s="82">
        <v>0.26</v>
      </c>
    </row>
    <row r="1808" spans="1:4" ht="18.75">
      <c r="A1808" s="104" t="s">
        <v>1910</v>
      </c>
      <c r="B1808" s="104"/>
      <c r="C1808" s="104"/>
      <c r="D1808" s="104"/>
    </row>
    <row r="1809" spans="1:4">
      <c r="A1809" s="85" t="s">
        <v>1180</v>
      </c>
      <c r="B1809" s="84"/>
      <c r="C1809" s="84"/>
      <c r="D1809" s="84"/>
    </row>
    <row r="1810" spans="1:4" ht="38.25">
      <c r="A1810" s="81" t="s">
        <v>1</v>
      </c>
      <c r="B1810" s="81" t="s">
        <v>2</v>
      </c>
      <c r="C1810" s="81" t="s">
        <v>3</v>
      </c>
      <c r="D1810" s="81" t="s">
        <v>4</v>
      </c>
    </row>
    <row r="1811" spans="1:4">
      <c r="A1811" s="82">
        <v>1</v>
      </c>
      <c r="B1811" s="82"/>
      <c r="C1811" s="82">
        <v>1</v>
      </c>
      <c r="D1811" s="82">
        <v>0.23</v>
      </c>
    </row>
    <row r="1812" spans="1:4">
      <c r="A1812" s="82">
        <v>2</v>
      </c>
      <c r="B1812" s="82" t="s">
        <v>1181</v>
      </c>
      <c r="C1812" s="82">
        <v>1</v>
      </c>
      <c r="D1812" s="82">
        <v>0.23</v>
      </c>
    </row>
    <row r="1813" spans="1:4">
      <c r="A1813" s="82">
        <v>3</v>
      </c>
      <c r="B1813" s="82" t="s">
        <v>1184</v>
      </c>
      <c r="C1813" s="82">
        <v>1</v>
      </c>
      <c r="D1813" s="82">
        <v>0.23</v>
      </c>
    </row>
    <row r="1814" spans="1:4">
      <c r="A1814" s="82">
        <v>4</v>
      </c>
      <c r="B1814" s="82" t="s">
        <v>1186</v>
      </c>
      <c r="C1814" s="82">
        <v>1</v>
      </c>
      <c r="D1814" s="82">
        <v>0.23</v>
      </c>
    </row>
    <row r="1815" spans="1:4">
      <c r="A1815" s="82">
        <v>5</v>
      </c>
      <c r="B1815" s="82" t="s">
        <v>1188</v>
      </c>
      <c r="C1815" s="82">
        <v>1</v>
      </c>
      <c r="D1815" s="82">
        <v>0.23</v>
      </c>
    </row>
    <row r="1816" spans="1:4">
      <c r="A1816" s="82">
        <v>6</v>
      </c>
      <c r="B1816" s="82" t="s">
        <v>1189</v>
      </c>
      <c r="C1816" s="82">
        <v>2</v>
      </c>
      <c r="D1816" s="82">
        <v>0.46</v>
      </c>
    </row>
    <row r="1817" spans="1:4">
      <c r="A1817" s="82">
        <v>7</v>
      </c>
      <c r="B1817" s="82" t="s">
        <v>42</v>
      </c>
      <c r="C1817" s="82">
        <v>9</v>
      </c>
      <c r="D1817" s="82">
        <v>2.0699999999999998</v>
      </c>
    </row>
    <row r="1818" spans="1:4">
      <c r="A1818" s="82">
        <v>8</v>
      </c>
      <c r="B1818" s="82" t="s">
        <v>1193</v>
      </c>
      <c r="C1818" s="82">
        <v>1</v>
      </c>
      <c r="D1818" s="82">
        <v>0.23</v>
      </c>
    </row>
    <row r="1819" spans="1:4">
      <c r="A1819" s="82">
        <v>9</v>
      </c>
      <c r="B1819" s="82" t="s">
        <v>1891</v>
      </c>
      <c r="C1819" s="82">
        <v>14</v>
      </c>
      <c r="D1819" s="82">
        <v>3.23</v>
      </c>
    </row>
    <row r="1820" spans="1:4">
      <c r="A1820" s="82">
        <v>10</v>
      </c>
      <c r="B1820" s="82" t="s">
        <v>331</v>
      </c>
      <c r="C1820" s="82">
        <v>2</v>
      </c>
      <c r="D1820" s="82">
        <v>0.46</v>
      </c>
    </row>
    <row r="1821" spans="1:4">
      <c r="A1821" s="82">
        <v>11</v>
      </c>
      <c r="B1821" s="82" t="s">
        <v>44</v>
      </c>
      <c r="C1821" s="82">
        <v>4</v>
      </c>
      <c r="D1821" s="82">
        <v>0.92</v>
      </c>
    </row>
    <row r="1822" spans="1:4">
      <c r="A1822" s="82">
        <v>12</v>
      </c>
      <c r="B1822" s="82" t="s">
        <v>252</v>
      </c>
      <c r="C1822" s="82">
        <v>1</v>
      </c>
      <c r="D1822" s="82">
        <v>0.23</v>
      </c>
    </row>
    <row r="1823" spans="1:4">
      <c r="A1823" s="82">
        <v>13</v>
      </c>
      <c r="B1823" s="82" t="s">
        <v>1196</v>
      </c>
      <c r="C1823" s="82">
        <v>1</v>
      </c>
      <c r="D1823" s="82">
        <v>0.23</v>
      </c>
    </row>
    <row r="1824" spans="1:4">
      <c r="A1824" s="82">
        <v>14</v>
      </c>
      <c r="B1824" s="82" t="s">
        <v>1201</v>
      </c>
      <c r="C1824" s="82">
        <v>1</v>
      </c>
      <c r="D1824" s="82">
        <v>0.23</v>
      </c>
    </row>
    <row r="1825" spans="1:4">
      <c r="A1825" s="82">
        <v>15</v>
      </c>
      <c r="B1825" s="82" t="s">
        <v>1202</v>
      </c>
      <c r="C1825" s="82">
        <v>1</v>
      </c>
      <c r="D1825" s="82">
        <v>0.23</v>
      </c>
    </row>
    <row r="1826" spans="1:4">
      <c r="A1826" s="82">
        <v>16</v>
      </c>
      <c r="B1826" s="82" t="s">
        <v>1203</v>
      </c>
      <c r="C1826" s="82">
        <v>1</v>
      </c>
      <c r="D1826" s="82">
        <v>0.23</v>
      </c>
    </row>
    <row r="1827" spans="1:4" ht="140.25">
      <c r="A1827" s="82">
        <v>17</v>
      </c>
      <c r="B1827" s="82" t="s">
        <v>1207</v>
      </c>
      <c r="C1827" s="82">
        <v>1</v>
      </c>
      <c r="D1827" s="82">
        <v>0.23</v>
      </c>
    </row>
    <row r="1828" spans="1:4">
      <c r="A1828" s="82">
        <v>18</v>
      </c>
      <c r="B1828" s="82" t="s">
        <v>1208</v>
      </c>
      <c r="C1828" s="82">
        <v>1</v>
      </c>
      <c r="D1828" s="82">
        <v>0.23</v>
      </c>
    </row>
    <row r="1829" spans="1:4">
      <c r="A1829" s="82">
        <v>19</v>
      </c>
      <c r="B1829" s="82" t="s">
        <v>1209</v>
      </c>
      <c r="C1829" s="82">
        <v>1</v>
      </c>
      <c r="D1829" s="82">
        <v>0.23</v>
      </c>
    </row>
    <row r="1830" spans="1:4">
      <c r="A1830" s="82">
        <v>20</v>
      </c>
      <c r="B1830" s="82">
        <v>54677210</v>
      </c>
      <c r="C1830" s="82">
        <v>1</v>
      </c>
      <c r="D1830" s="82">
        <v>0.23</v>
      </c>
    </row>
    <row r="1831" spans="1:4" ht="25.5">
      <c r="A1831" s="82">
        <v>21</v>
      </c>
      <c r="B1831" s="82" t="s">
        <v>1210</v>
      </c>
      <c r="C1831" s="82">
        <v>1</v>
      </c>
      <c r="D1831" s="82">
        <v>0.23</v>
      </c>
    </row>
    <row r="1832" spans="1:4">
      <c r="A1832" s="82">
        <v>22</v>
      </c>
      <c r="B1832" s="82" t="s">
        <v>1213</v>
      </c>
      <c r="C1832" s="82">
        <v>1</v>
      </c>
      <c r="D1832" s="82">
        <v>0.23</v>
      </c>
    </row>
    <row r="1833" spans="1:4">
      <c r="A1833" s="82">
        <v>23</v>
      </c>
      <c r="B1833" s="82" t="s">
        <v>357</v>
      </c>
      <c r="C1833" s="82">
        <v>1</v>
      </c>
      <c r="D1833" s="82">
        <v>0.23</v>
      </c>
    </row>
    <row r="1834" spans="1:4">
      <c r="A1834" s="82">
        <v>24</v>
      </c>
      <c r="B1834" s="82" t="s">
        <v>174</v>
      </c>
      <c r="C1834" s="82">
        <v>1</v>
      </c>
      <c r="D1834" s="82">
        <v>0.23</v>
      </c>
    </row>
    <row r="1835" spans="1:4">
      <c r="A1835" s="82">
        <v>25</v>
      </c>
      <c r="B1835" s="82" t="s">
        <v>1216</v>
      </c>
      <c r="C1835" s="82">
        <v>1</v>
      </c>
      <c r="D1835" s="82">
        <v>0.23</v>
      </c>
    </row>
    <row r="1836" spans="1:4">
      <c r="A1836" s="82">
        <v>26</v>
      </c>
      <c r="B1836" s="82" t="s">
        <v>1218</v>
      </c>
      <c r="C1836" s="82">
        <v>1</v>
      </c>
      <c r="D1836" s="82">
        <v>0.23</v>
      </c>
    </row>
    <row r="1837" spans="1:4">
      <c r="A1837" s="82">
        <v>27</v>
      </c>
      <c r="B1837" s="82" t="s">
        <v>1219</v>
      </c>
      <c r="C1837" s="82">
        <v>1</v>
      </c>
      <c r="D1837" s="82">
        <v>0.23</v>
      </c>
    </row>
    <row r="1838" spans="1:4">
      <c r="A1838" s="82">
        <v>28</v>
      </c>
      <c r="B1838" s="82" t="s">
        <v>378</v>
      </c>
      <c r="C1838" s="82">
        <v>1</v>
      </c>
      <c r="D1838" s="82">
        <v>0.23</v>
      </c>
    </row>
    <row r="1839" spans="1:4">
      <c r="A1839" s="82">
        <v>29</v>
      </c>
      <c r="B1839" s="82" t="s">
        <v>182</v>
      </c>
      <c r="C1839" s="82">
        <v>7</v>
      </c>
      <c r="D1839" s="82">
        <v>1.61</v>
      </c>
    </row>
    <row r="1840" spans="1:4">
      <c r="A1840" s="82">
        <v>30</v>
      </c>
      <c r="B1840" s="82" t="s">
        <v>382</v>
      </c>
      <c r="C1840" s="82">
        <v>1</v>
      </c>
      <c r="D1840" s="82">
        <v>0.23</v>
      </c>
    </row>
    <row r="1841" spans="1:4">
      <c r="A1841" s="82">
        <v>31</v>
      </c>
      <c r="B1841" s="82" t="s">
        <v>1912</v>
      </c>
      <c r="C1841" s="82">
        <v>1</v>
      </c>
      <c r="D1841" s="82">
        <v>0.23</v>
      </c>
    </row>
    <row r="1842" spans="1:4">
      <c r="A1842" s="82">
        <v>32</v>
      </c>
      <c r="B1842" s="82" t="s">
        <v>1240</v>
      </c>
      <c r="C1842" s="82">
        <v>1</v>
      </c>
      <c r="D1842" s="82">
        <v>0.23</v>
      </c>
    </row>
    <row r="1843" spans="1:4">
      <c r="A1843" s="82">
        <v>33</v>
      </c>
      <c r="B1843" s="82" t="s">
        <v>1241</v>
      </c>
      <c r="C1843" s="82">
        <v>1</v>
      </c>
      <c r="D1843" s="82">
        <v>0.23</v>
      </c>
    </row>
    <row r="1844" spans="1:4">
      <c r="A1844" s="82">
        <v>34</v>
      </c>
      <c r="B1844" s="82" t="s">
        <v>1243</v>
      </c>
      <c r="C1844" s="82">
        <v>1</v>
      </c>
      <c r="D1844" s="82">
        <v>0.23</v>
      </c>
    </row>
    <row r="1845" spans="1:4">
      <c r="A1845" s="82">
        <v>35</v>
      </c>
      <c r="B1845" s="82" t="s">
        <v>1246</v>
      </c>
      <c r="C1845" s="82">
        <v>1</v>
      </c>
      <c r="D1845" s="82">
        <v>0.23</v>
      </c>
    </row>
    <row r="1846" spans="1:4">
      <c r="A1846" s="82">
        <v>36</v>
      </c>
      <c r="B1846" s="82" t="s">
        <v>1248</v>
      </c>
      <c r="C1846" s="82">
        <v>1</v>
      </c>
      <c r="D1846" s="82">
        <v>0.23</v>
      </c>
    </row>
    <row r="1847" spans="1:4">
      <c r="A1847" s="82">
        <v>37</v>
      </c>
      <c r="B1847" s="82" t="s">
        <v>1894</v>
      </c>
      <c r="C1847" s="82">
        <v>3</v>
      </c>
      <c r="D1847" s="82">
        <v>0.69</v>
      </c>
    </row>
    <row r="1848" spans="1:4">
      <c r="A1848" s="82">
        <v>38</v>
      </c>
      <c r="B1848" s="82" t="s">
        <v>1249</v>
      </c>
      <c r="C1848" s="82">
        <v>1</v>
      </c>
      <c r="D1848" s="82">
        <v>0.23</v>
      </c>
    </row>
    <row r="1849" spans="1:4">
      <c r="A1849" s="82">
        <v>39</v>
      </c>
      <c r="B1849" s="82" t="s">
        <v>1250</v>
      </c>
      <c r="C1849" s="82">
        <v>1</v>
      </c>
      <c r="D1849" s="82">
        <v>0.23</v>
      </c>
    </row>
    <row r="1850" spans="1:4">
      <c r="A1850" s="82">
        <v>40</v>
      </c>
      <c r="B1850" s="82" t="s">
        <v>1251</v>
      </c>
      <c r="C1850" s="82">
        <v>1</v>
      </c>
      <c r="D1850" s="82">
        <v>0.23</v>
      </c>
    </row>
    <row r="1851" spans="1:4">
      <c r="A1851" s="82">
        <v>41</v>
      </c>
      <c r="B1851" s="82" t="s">
        <v>1252</v>
      </c>
      <c r="C1851" s="82">
        <v>1</v>
      </c>
      <c r="D1851" s="82">
        <v>0.23</v>
      </c>
    </row>
    <row r="1852" spans="1:4">
      <c r="A1852" s="82">
        <v>42</v>
      </c>
      <c r="B1852" s="82" t="s">
        <v>1253</v>
      </c>
      <c r="C1852" s="82">
        <v>1</v>
      </c>
      <c r="D1852" s="82">
        <v>0.23</v>
      </c>
    </row>
    <row r="1853" spans="1:4">
      <c r="A1853" s="82">
        <v>43</v>
      </c>
      <c r="B1853" s="82" t="s">
        <v>1254</v>
      </c>
      <c r="C1853" s="82">
        <v>5</v>
      </c>
      <c r="D1853" s="82">
        <v>1.1499999999999999</v>
      </c>
    </row>
    <row r="1854" spans="1:4">
      <c r="A1854" s="82">
        <v>44</v>
      </c>
      <c r="B1854" s="82" t="s">
        <v>1256</v>
      </c>
      <c r="C1854" s="82">
        <v>3</v>
      </c>
      <c r="D1854" s="82">
        <v>0.69</v>
      </c>
    </row>
    <row r="1855" spans="1:4">
      <c r="A1855" s="82">
        <v>45</v>
      </c>
      <c r="B1855" s="82" t="s">
        <v>1259</v>
      </c>
      <c r="C1855" s="82">
        <v>1</v>
      </c>
      <c r="D1855" s="82">
        <v>0.23</v>
      </c>
    </row>
    <row r="1856" spans="1:4">
      <c r="A1856" s="82">
        <v>46</v>
      </c>
      <c r="B1856" s="82" t="s">
        <v>1262</v>
      </c>
      <c r="C1856" s="82">
        <v>1</v>
      </c>
      <c r="D1856" s="82">
        <v>0.23</v>
      </c>
    </row>
    <row r="1857" spans="1:4">
      <c r="A1857" s="82">
        <v>47</v>
      </c>
      <c r="B1857" s="82" t="s">
        <v>1263</v>
      </c>
      <c r="C1857" s="82">
        <v>1</v>
      </c>
      <c r="D1857" s="82">
        <v>0.23</v>
      </c>
    </row>
    <row r="1858" spans="1:4">
      <c r="A1858" s="82">
        <v>48</v>
      </c>
      <c r="B1858" s="82" t="s">
        <v>1264</v>
      </c>
      <c r="C1858" s="82">
        <v>1</v>
      </c>
      <c r="D1858" s="82">
        <v>0.23</v>
      </c>
    </row>
    <row r="1859" spans="1:4">
      <c r="A1859" s="82">
        <v>49</v>
      </c>
      <c r="B1859" s="82" t="s">
        <v>1271</v>
      </c>
      <c r="C1859" s="82">
        <v>1</v>
      </c>
      <c r="D1859" s="82">
        <v>0.23</v>
      </c>
    </row>
    <row r="1860" spans="1:4">
      <c r="A1860" s="82">
        <v>50</v>
      </c>
      <c r="B1860" s="82" t="s">
        <v>1272</v>
      </c>
      <c r="C1860" s="82">
        <v>1</v>
      </c>
      <c r="D1860" s="82">
        <v>0.23</v>
      </c>
    </row>
    <row r="1861" spans="1:4">
      <c r="A1861" s="82">
        <v>51</v>
      </c>
      <c r="B1861" s="82" t="s">
        <v>1273</v>
      </c>
      <c r="C1861" s="82">
        <v>1</v>
      </c>
      <c r="D1861" s="82">
        <v>0.23</v>
      </c>
    </row>
    <row r="1862" spans="1:4">
      <c r="A1862" s="82">
        <v>52</v>
      </c>
      <c r="B1862" s="82" t="s">
        <v>1275</v>
      </c>
      <c r="C1862" s="82">
        <v>1</v>
      </c>
      <c r="D1862" s="82">
        <v>0.23</v>
      </c>
    </row>
    <row r="1863" spans="1:4">
      <c r="A1863" s="82">
        <v>53</v>
      </c>
      <c r="B1863" s="82" t="s">
        <v>1279</v>
      </c>
      <c r="C1863" s="82">
        <v>5</v>
      </c>
      <c r="D1863" s="82">
        <v>1.1499999999999999</v>
      </c>
    </row>
    <row r="1864" spans="1:4">
      <c r="A1864" s="82">
        <v>54</v>
      </c>
      <c r="B1864" s="82" t="s">
        <v>1286</v>
      </c>
      <c r="C1864" s="82">
        <v>2</v>
      </c>
      <c r="D1864" s="82">
        <v>0.46</v>
      </c>
    </row>
    <row r="1865" spans="1:4">
      <c r="A1865" s="82">
        <v>55</v>
      </c>
      <c r="B1865" s="82" t="s">
        <v>1287</v>
      </c>
      <c r="C1865" s="82">
        <v>1</v>
      </c>
      <c r="D1865" s="82">
        <v>0.23</v>
      </c>
    </row>
    <row r="1866" spans="1:4">
      <c r="A1866" s="82">
        <v>56</v>
      </c>
      <c r="B1866" s="82" t="s">
        <v>1289</v>
      </c>
      <c r="C1866" s="82">
        <v>1</v>
      </c>
      <c r="D1866" s="82">
        <v>0.23</v>
      </c>
    </row>
    <row r="1867" spans="1:4">
      <c r="A1867" s="82">
        <v>57</v>
      </c>
      <c r="B1867" s="82" t="s">
        <v>1290</v>
      </c>
      <c r="C1867" s="82">
        <v>1</v>
      </c>
      <c r="D1867" s="82">
        <v>0.23</v>
      </c>
    </row>
    <row r="1868" spans="1:4">
      <c r="A1868" s="82">
        <v>58</v>
      </c>
      <c r="B1868" s="82" t="s">
        <v>75</v>
      </c>
      <c r="C1868" s="82">
        <v>3</v>
      </c>
      <c r="D1868" s="82">
        <v>0.69</v>
      </c>
    </row>
    <row r="1869" spans="1:4">
      <c r="A1869" s="82">
        <v>59</v>
      </c>
      <c r="B1869" s="82" t="s">
        <v>1292</v>
      </c>
      <c r="C1869" s="82">
        <v>1</v>
      </c>
      <c r="D1869" s="82">
        <v>0.23</v>
      </c>
    </row>
    <row r="1870" spans="1:4">
      <c r="A1870" s="82">
        <v>60</v>
      </c>
      <c r="B1870" s="82" t="s">
        <v>1303</v>
      </c>
      <c r="C1870" s="82">
        <v>1</v>
      </c>
      <c r="D1870" s="82">
        <v>0.23</v>
      </c>
    </row>
    <row r="1871" spans="1:4">
      <c r="A1871" s="82">
        <v>61</v>
      </c>
      <c r="B1871" s="82" t="s">
        <v>1306</v>
      </c>
      <c r="C1871" s="82">
        <v>1</v>
      </c>
      <c r="D1871" s="82">
        <v>0.23</v>
      </c>
    </row>
    <row r="1872" spans="1:4">
      <c r="A1872" s="82">
        <v>62</v>
      </c>
      <c r="B1872" s="82" t="s">
        <v>1308</v>
      </c>
      <c r="C1872" s="82">
        <v>1</v>
      </c>
      <c r="D1872" s="82">
        <v>0.23</v>
      </c>
    </row>
    <row r="1873" spans="1:4">
      <c r="A1873" s="82">
        <v>63</v>
      </c>
      <c r="B1873" s="82" t="s">
        <v>1313</v>
      </c>
      <c r="C1873" s="82">
        <v>1</v>
      </c>
      <c r="D1873" s="82">
        <v>0.23</v>
      </c>
    </row>
    <row r="1874" spans="1:4">
      <c r="A1874" s="82">
        <v>64</v>
      </c>
      <c r="B1874" s="82" t="s">
        <v>1317</v>
      </c>
      <c r="C1874" s="82">
        <v>2</v>
      </c>
      <c r="D1874" s="82">
        <v>0.46</v>
      </c>
    </row>
    <row r="1875" spans="1:4">
      <c r="A1875" s="82">
        <v>65</v>
      </c>
      <c r="B1875" s="82" t="s">
        <v>1318</v>
      </c>
      <c r="C1875" s="82">
        <v>1</v>
      </c>
      <c r="D1875" s="82">
        <v>0.23</v>
      </c>
    </row>
    <row r="1876" spans="1:4">
      <c r="A1876" s="82">
        <v>66</v>
      </c>
      <c r="B1876" s="82" t="s">
        <v>1886</v>
      </c>
      <c r="C1876" s="82">
        <v>1</v>
      </c>
      <c r="D1876" s="82">
        <v>0.23</v>
      </c>
    </row>
    <row r="1877" spans="1:4" ht="38.25">
      <c r="A1877" s="82">
        <v>67</v>
      </c>
      <c r="B1877" s="82" t="s">
        <v>1322</v>
      </c>
      <c r="C1877" s="82">
        <v>1</v>
      </c>
      <c r="D1877" s="82">
        <v>0.23</v>
      </c>
    </row>
    <row r="1878" spans="1:4">
      <c r="A1878" s="82">
        <v>68</v>
      </c>
      <c r="B1878" s="82" t="s">
        <v>1327</v>
      </c>
      <c r="C1878" s="82">
        <v>2</v>
      </c>
      <c r="D1878" s="82">
        <v>0.46</v>
      </c>
    </row>
    <row r="1879" spans="1:4">
      <c r="A1879" s="82">
        <v>69</v>
      </c>
      <c r="B1879" s="82" t="s">
        <v>1328</v>
      </c>
      <c r="C1879" s="82">
        <v>1</v>
      </c>
      <c r="D1879" s="82">
        <v>0.23</v>
      </c>
    </row>
    <row r="1880" spans="1:4">
      <c r="A1880" s="82">
        <v>70</v>
      </c>
      <c r="B1880" s="82" t="s">
        <v>1332</v>
      </c>
      <c r="C1880" s="82">
        <v>1</v>
      </c>
      <c r="D1880" s="82">
        <v>0.23</v>
      </c>
    </row>
    <row r="1881" spans="1:4">
      <c r="A1881" s="82">
        <v>71</v>
      </c>
      <c r="B1881" s="82" t="s">
        <v>1334</v>
      </c>
      <c r="C1881" s="82">
        <v>1</v>
      </c>
      <c r="D1881" s="82">
        <v>0.23</v>
      </c>
    </row>
    <row r="1882" spans="1:4">
      <c r="A1882" s="82">
        <v>72</v>
      </c>
      <c r="B1882" s="82" t="s">
        <v>1336</v>
      </c>
      <c r="C1882" s="82">
        <v>12</v>
      </c>
      <c r="D1882" s="82">
        <v>2.76</v>
      </c>
    </row>
    <row r="1883" spans="1:4">
      <c r="A1883" s="82">
        <v>73</v>
      </c>
      <c r="B1883" s="82" t="s">
        <v>1342</v>
      </c>
      <c r="C1883" s="82">
        <v>1</v>
      </c>
      <c r="D1883" s="82">
        <v>0.23</v>
      </c>
    </row>
    <row r="1884" spans="1:4">
      <c r="A1884" s="82">
        <v>74</v>
      </c>
      <c r="B1884" s="82" t="s">
        <v>1344</v>
      </c>
      <c r="C1884" s="82">
        <v>1</v>
      </c>
      <c r="D1884" s="82">
        <v>0.23</v>
      </c>
    </row>
    <row r="1885" spans="1:4">
      <c r="A1885" s="82">
        <v>75</v>
      </c>
      <c r="B1885" s="82" t="s">
        <v>1351</v>
      </c>
      <c r="C1885" s="82">
        <v>1</v>
      </c>
      <c r="D1885" s="82">
        <v>0.23</v>
      </c>
    </row>
    <row r="1886" spans="1:4">
      <c r="A1886" s="82">
        <v>76</v>
      </c>
      <c r="B1886" s="82" t="s">
        <v>88</v>
      </c>
      <c r="C1886" s="82">
        <v>1</v>
      </c>
      <c r="D1886" s="82">
        <v>0.23</v>
      </c>
    </row>
    <row r="1887" spans="1:4">
      <c r="A1887" s="82">
        <v>77</v>
      </c>
      <c r="B1887" s="82" t="s">
        <v>90</v>
      </c>
      <c r="C1887" s="82">
        <v>1</v>
      </c>
      <c r="D1887" s="82">
        <v>0.23</v>
      </c>
    </row>
    <row r="1888" spans="1:4">
      <c r="A1888" s="82">
        <v>78</v>
      </c>
      <c r="B1888" s="82" t="s">
        <v>199</v>
      </c>
      <c r="C1888" s="82">
        <v>1</v>
      </c>
      <c r="D1888" s="82">
        <v>0.23</v>
      </c>
    </row>
    <row r="1889" spans="1:4">
      <c r="A1889" s="82">
        <v>79</v>
      </c>
      <c r="B1889" s="82" t="s">
        <v>200</v>
      </c>
      <c r="C1889" s="82">
        <v>2</v>
      </c>
      <c r="D1889" s="82">
        <v>0.46</v>
      </c>
    </row>
    <row r="1890" spans="1:4">
      <c r="A1890" s="82">
        <v>80</v>
      </c>
      <c r="B1890" s="82" t="s">
        <v>1355</v>
      </c>
      <c r="C1890" s="82">
        <v>1</v>
      </c>
      <c r="D1890" s="82">
        <v>0.23</v>
      </c>
    </row>
    <row r="1891" spans="1:4">
      <c r="A1891" s="82">
        <v>81</v>
      </c>
      <c r="B1891" s="82" t="s">
        <v>92</v>
      </c>
      <c r="C1891" s="82">
        <v>2</v>
      </c>
      <c r="D1891" s="82">
        <v>0.46</v>
      </c>
    </row>
    <row r="1892" spans="1:4">
      <c r="A1892" s="82">
        <v>82</v>
      </c>
      <c r="B1892" s="82" t="s">
        <v>1356</v>
      </c>
      <c r="C1892" s="82">
        <v>1</v>
      </c>
      <c r="D1892" s="82">
        <v>0.23</v>
      </c>
    </row>
    <row r="1893" spans="1:4">
      <c r="A1893" s="82">
        <v>83</v>
      </c>
      <c r="B1893" s="82" t="s">
        <v>94</v>
      </c>
      <c r="C1893" s="82">
        <v>6</v>
      </c>
      <c r="D1893" s="82">
        <v>1.38</v>
      </c>
    </row>
    <row r="1894" spans="1:4">
      <c r="A1894" s="82">
        <v>84</v>
      </c>
      <c r="B1894" s="82" t="s">
        <v>1357</v>
      </c>
      <c r="C1894" s="82">
        <v>1</v>
      </c>
      <c r="D1894" s="82">
        <v>0.23</v>
      </c>
    </row>
    <row r="1895" spans="1:4">
      <c r="A1895" s="82">
        <v>85</v>
      </c>
      <c r="B1895" s="82" t="s">
        <v>1361</v>
      </c>
      <c r="C1895" s="82">
        <v>1</v>
      </c>
      <c r="D1895" s="82">
        <v>0.23</v>
      </c>
    </row>
    <row r="1896" spans="1:4">
      <c r="A1896" s="82">
        <v>86</v>
      </c>
      <c r="B1896" s="82" t="s">
        <v>96</v>
      </c>
      <c r="C1896" s="82">
        <v>19</v>
      </c>
      <c r="D1896" s="82">
        <v>4.38</v>
      </c>
    </row>
    <row r="1897" spans="1:4">
      <c r="A1897" s="82">
        <v>87</v>
      </c>
      <c r="B1897" s="82" t="s">
        <v>573</v>
      </c>
      <c r="C1897" s="82">
        <v>2</v>
      </c>
      <c r="D1897" s="82">
        <v>0.46</v>
      </c>
    </row>
    <row r="1898" spans="1:4">
      <c r="A1898" s="82">
        <v>88</v>
      </c>
      <c r="B1898" s="82" t="s">
        <v>1369</v>
      </c>
      <c r="C1898" s="82">
        <v>1</v>
      </c>
      <c r="D1898" s="82">
        <v>0.23</v>
      </c>
    </row>
    <row r="1899" spans="1:4">
      <c r="A1899" s="82">
        <v>89</v>
      </c>
      <c r="B1899" s="82" t="s">
        <v>602</v>
      </c>
      <c r="C1899" s="82">
        <v>2</v>
      </c>
      <c r="D1899" s="82">
        <v>0.46</v>
      </c>
    </row>
    <row r="1900" spans="1:4">
      <c r="A1900" s="82">
        <v>90</v>
      </c>
      <c r="B1900" s="82" t="s">
        <v>101</v>
      </c>
      <c r="C1900" s="82">
        <v>1</v>
      </c>
      <c r="D1900" s="82">
        <v>0.23</v>
      </c>
    </row>
    <row r="1901" spans="1:4">
      <c r="A1901" s="82">
        <v>91</v>
      </c>
      <c r="B1901" s="82" t="s">
        <v>1372</v>
      </c>
      <c r="C1901" s="82">
        <v>1</v>
      </c>
      <c r="D1901" s="82">
        <v>0.23</v>
      </c>
    </row>
    <row r="1902" spans="1:4">
      <c r="A1902" s="82">
        <v>92</v>
      </c>
      <c r="B1902" s="82" t="s">
        <v>1373</v>
      </c>
      <c r="C1902" s="82">
        <v>1</v>
      </c>
      <c r="D1902" s="82">
        <v>0.23</v>
      </c>
    </row>
    <row r="1903" spans="1:4">
      <c r="A1903" s="82">
        <v>93</v>
      </c>
      <c r="B1903" s="82" t="s">
        <v>1375</v>
      </c>
      <c r="C1903" s="82">
        <v>1</v>
      </c>
      <c r="D1903" s="82">
        <v>0.23</v>
      </c>
    </row>
    <row r="1904" spans="1:4">
      <c r="A1904" s="82">
        <v>94</v>
      </c>
      <c r="B1904" s="82" t="s">
        <v>1379</v>
      </c>
      <c r="C1904" s="82">
        <v>1</v>
      </c>
      <c r="D1904" s="82">
        <v>0.23</v>
      </c>
    </row>
    <row r="1905" spans="1:4">
      <c r="A1905" s="82">
        <v>95</v>
      </c>
      <c r="B1905" s="82" t="s">
        <v>1380</v>
      </c>
      <c r="C1905" s="82">
        <v>1</v>
      </c>
      <c r="D1905" s="82">
        <v>0.23</v>
      </c>
    </row>
    <row r="1906" spans="1:4">
      <c r="A1906" s="82">
        <v>96</v>
      </c>
      <c r="B1906" s="82" t="s">
        <v>1382</v>
      </c>
      <c r="C1906" s="82">
        <v>1</v>
      </c>
      <c r="D1906" s="82">
        <v>0.23</v>
      </c>
    </row>
    <row r="1907" spans="1:4">
      <c r="A1907" s="82">
        <v>97</v>
      </c>
      <c r="B1907" s="82" t="s">
        <v>1383</v>
      </c>
      <c r="C1907" s="82">
        <v>1</v>
      </c>
      <c r="D1907" s="82">
        <v>0.23</v>
      </c>
    </row>
    <row r="1908" spans="1:4">
      <c r="A1908" s="82">
        <v>98</v>
      </c>
      <c r="B1908" s="82" t="s">
        <v>1384</v>
      </c>
      <c r="C1908" s="82">
        <v>1</v>
      </c>
      <c r="D1908" s="82">
        <v>0.23</v>
      </c>
    </row>
    <row r="1909" spans="1:4">
      <c r="A1909" s="82">
        <v>99</v>
      </c>
      <c r="B1909" s="82" t="s">
        <v>1385</v>
      </c>
      <c r="C1909" s="82">
        <v>1</v>
      </c>
      <c r="D1909" s="82">
        <v>0.23</v>
      </c>
    </row>
    <row r="1910" spans="1:4">
      <c r="A1910" s="82">
        <v>100</v>
      </c>
      <c r="B1910" s="82" t="s">
        <v>1387</v>
      </c>
      <c r="C1910" s="82">
        <v>1</v>
      </c>
      <c r="D1910" s="82">
        <v>0.23</v>
      </c>
    </row>
    <row r="1911" spans="1:4">
      <c r="A1911" s="82">
        <v>101</v>
      </c>
      <c r="B1911" s="82" t="s">
        <v>1389</v>
      </c>
      <c r="C1911" s="82">
        <v>3</v>
      </c>
      <c r="D1911" s="82">
        <v>0.69</v>
      </c>
    </row>
    <row r="1912" spans="1:4">
      <c r="A1912" s="82">
        <v>102</v>
      </c>
      <c r="B1912" s="82" t="s">
        <v>1390</v>
      </c>
      <c r="C1912" s="82">
        <v>1</v>
      </c>
      <c r="D1912" s="82">
        <v>0.23</v>
      </c>
    </row>
    <row r="1913" spans="1:4">
      <c r="A1913" s="82">
        <v>103</v>
      </c>
      <c r="B1913" s="82" t="s">
        <v>1391</v>
      </c>
      <c r="C1913" s="82">
        <v>1</v>
      </c>
      <c r="D1913" s="82">
        <v>0.23</v>
      </c>
    </row>
    <row r="1914" spans="1:4">
      <c r="A1914" s="82">
        <v>104</v>
      </c>
      <c r="B1914" s="82" t="s">
        <v>1394</v>
      </c>
      <c r="C1914" s="82">
        <v>1</v>
      </c>
      <c r="D1914" s="82">
        <v>0.23</v>
      </c>
    </row>
    <row r="1915" spans="1:4">
      <c r="A1915" s="82">
        <v>105</v>
      </c>
      <c r="B1915" s="82" t="s">
        <v>1400</v>
      </c>
      <c r="C1915" s="82">
        <v>1</v>
      </c>
      <c r="D1915" s="82">
        <v>0.23</v>
      </c>
    </row>
    <row r="1916" spans="1:4" ht="76.5">
      <c r="A1916" s="82">
        <v>106</v>
      </c>
      <c r="B1916" s="82" t="s">
        <v>615</v>
      </c>
      <c r="C1916" s="82">
        <v>1</v>
      </c>
      <c r="D1916" s="82">
        <v>0.23</v>
      </c>
    </row>
    <row r="1917" spans="1:4">
      <c r="A1917" s="82">
        <v>107</v>
      </c>
      <c r="B1917" s="82" t="s">
        <v>1407</v>
      </c>
      <c r="C1917" s="82">
        <v>1</v>
      </c>
      <c r="D1917" s="82">
        <v>0.23</v>
      </c>
    </row>
    <row r="1918" spans="1:4">
      <c r="A1918" s="82">
        <v>108</v>
      </c>
      <c r="B1918" s="82" t="s">
        <v>1408</v>
      </c>
      <c r="C1918" s="82">
        <v>1</v>
      </c>
      <c r="D1918" s="82">
        <v>0.23</v>
      </c>
    </row>
    <row r="1919" spans="1:4">
      <c r="A1919" s="82">
        <v>109</v>
      </c>
      <c r="B1919" s="82" t="s">
        <v>1775</v>
      </c>
      <c r="C1919" s="82">
        <v>25</v>
      </c>
      <c r="D1919" s="82">
        <v>5.76</v>
      </c>
    </row>
    <row r="1920" spans="1:4">
      <c r="A1920" s="82">
        <v>110</v>
      </c>
      <c r="B1920" s="82" t="s">
        <v>1412</v>
      </c>
      <c r="C1920" s="82">
        <v>1</v>
      </c>
      <c r="D1920" s="82">
        <v>0.23</v>
      </c>
    </row>
    <row r="1921" spans="1:4">
      <c r="A1921" s="82">
        <v>111</v>
      </c>
      <c r="B1921" s="82" t="s">
        <v>1413</v>
      </c>
      <c r="C1921" s="82">
        <v>2</v>
      </c>
      <c r="D1921" s="82">
        <v>0.46</v>
      </c>
    </row>
    <row r="1922" spans="1:4">
      <c r="A1922" s="82">
        <v>112</v>
      </c>
      <c r="B1922" s="82" t="s">
        <v>1418</v>
      </c>
      <c r="C1922" s="82">
        <v>1</v>
      </c>
      <c r="D1922" s="82">
        <v>0.23</v>
      </c>
    </row>
    <row r="1923" spans="1:4">
      <c r="A1923" s="82">
        <v>113</v>
      </c>
      <c r="B1923" s="82" t="s">
        <v>1419</v>
      </c>
      <c r="C1923" s="82">
        <v>1</v>
      </c>
      <c r="D1923" s="82">
        <v>0.23</v>
      </c>
    </row>
    <row r="1924" spans="1:4">
      <c r="A1924" s="82">
        <v>114</v>
      </c>
      <c r="B1924" s="82" t="s">
        <v>619</v>
      </c>
      <c r="C1924" s="82">
        <v>1</v>
      </c>
      <c r="D1924" s="82">
        <v>0.23</v>
      </c>
    </row>
    <row r="1925" spans="1:4">
      <c r="A1925" s="82">
        <v>115</v>
      </c>
      <c r="B1925" s="82" t="s">
        <v>1421</v>
      </c>
      <c r="C1925" s="82">
        <v>1</v>
      </c>
      <c r="D1925" s="82">
        <v>0.23</v>
      </c>
    </row>
    <row r="1926" spans="1:4">
      <c r="A1926" s="82">
        <v>116</v>
      </c>
      <c r="B1926" s="82" t="s">
        <v>1423</v>
      </c>
      <c r="C1926" s="82">
        <v>7</v>
      </c>
      <c r="D1926" s="82">
        <v>1.61</v>
      </c>
    </row>
    <row r="1927" spans="1:4">
      <c r="A1927" s="82">
        <v>117</v>
      </c>
      <c r="B1927" s="82" t="s">
        <v>1424</v>
      </c>
      <c r="C1927" s="82">
        <v>1</v>
      </c>
      <c r="D1927" s="82">
        <v>0.23</v>
      </c>
    </row>
    <row r="1928" spans="1:4">
      <c r="A1928" s="82">
        <v>118</v>
      </c>
      <c r="B1928" s="82" t="s">
        <v>1895</v>
      </c>
      <c r="C1928" s="82">
        <v>1</v>
      </c>
      <c r="D1928" s="82">
        <v>0.23</v>
      </c>
    </row>
    <row r="1929" spans="1:4">
      <c r="A1929" s="82">
        <v>119</v>
      </c>
      <c r="B1929" s="82" t="s">
        <v>1432</v>
      </c>
      <c r="C1929" s="82">
        <v>1</v>
      </c>
      <c r="D1929" s="82">
        <v>0.23</v>
      </c>
    </row>
    <row r="1930" spans="1:4">
      <c r="A1930" s="82">
        <v>120</v>
      </c>
      <c r="B1930" s="82" t="s">
        <v>1433</v>
      </c>
      <c r="C1930" s="82">
        <v>1</v>
      </c>
      <c r="D1930" s="82">
        <v>0.23</v>
      </c>
    </row>
    <row r="1931" spans="1:4">
      <c r="A1931" s="82">
        <v>121</v>
      </c>
      <c r="B1931" s="82" t="s">
        <v>1434</v>
      </c>
      <c r="C1931" s="82">
        <v>4</v>
      </c>
      <c r="D1931" s="82">
        <v>0.92</v>
      </c>
    </row>
    <row r="1932" spans="1:4">
      <c r="A1932" s="82">
        <v>122</v>
      </c>
      <c r="B1932" s="82" t="s">
        <v>1435</v>
      </c>
      <c r="C1932" s="82">
        <v>1</v>
      </c>
      <c r="D1932" s="82">
        <v>0.23</v>
      </c>
    </row>
    <row r="1933" spans="1:4">
      <c r="A1933" s="82">
        <v>123</v>
      </c>
      <c r="B1933" s="82" t="s">
        <v>1438</v>
      </c>
      <c r="C1933" s="82">
        <v>1</v>
      </c>
      <c r="D1933" s="82">
        <v>0.23</v>
      </c>
    </row>
    <row r="1934" spans="1:4">
      <c r="A1934" s="82">
        <v>124</v>
      </c>
      <c r="B1934" s="82" t="s">
        <v>1441</v>
      </c>
      <c r="C1934" s="82">
        <v>1</v>
      </c>
      <c r="D1934" s="82">
        <v>0.23</v>
      </c>
    </row>
    <row r="1935" spans="1:4">
      <c r="A1935" s="82">
        <v>125</v>
      </c>
      <c r="B1935" s="82" t="s">
        <v>1443</v>
      </c>
      <c r="C1935" s="82">
        <v>1</v>
      </c>
      <c r="D1935" s="82">
        <v>0.23</v>
      </c>
    </row>
    <row r="1936" spans="1:4">
      <c r="A1936" s="82">
        <v>126</v>
      </c>
      <c r="B1936" s="82" t="s">
        <v>1446</v>
      </c>
      <c r="C1936" s="82">
        <v>2</v>
      </c>
      <c r="D1936" s="82">
        <v>0.46</v>
      </c>
    </row>
    <row r="1937" spans="1:4">
      <c r="A1937" s="82">
        <v>127</v>
      </c>
      <c r="B1937" s="82" t="s">
        <v>1448</v>
      </c>
      <c r="C1937" s="82">
        <v>1</v>
      </c>
      <c r="D1937" s="82">
        <v>0.23</v>
      </c>
    </row>
    <row r="1938" spans="1:4">
      <c r="A1938" s="82">
        <v>128</v>
      </c>
      <c r="B1938" s="82" t="s">
        <v>1453</v>
      </c>
      <c r="C1938" s="82">
        <v>1</v>
      </c>
      <c r="D1938" s="82">
        <v>0.23</v>
      </c>
    </row>
    <row r="1939" spans="1:4">
      <c r="A1939" s="82">
        <v>129</v>
      </c>
      <c r="B1939" s="82" t="s">
        <v>1461</v>
      </c>
      <c r="C1939" s="82">
        <v>1</v>
      </c>
      <c r="D1939" s="82">
        <v>0.23</v>
      </c>
    </row>
    <row r="1940" spans="1:4">
      <c r="A1940" s="82">
        <v>130</v>
      </c>
      <c r="B1940" s="82" t="s">
        <v>1462</v>
      </c>
      <c r="C1940" s="82">
        <v>1</v>
      </c>
      <c r="D1940" s="82">
        <v>0.23</v>
      </c>
    </row>
    <row r="1941" spans="1:4">
      <c r="A1941" s="82">
        <v>131</v>
      </c>
      <c r="B1941" s="82" t="s">
        <v>1463</v>
      </c>
      <c r="C1941" s="82">
        <v>1</v>
      </c>
      <c r="D1941" s="82">
        <v>0.23</v>
      </c>
    </row>
    <row r="1942" spans="1:4">
      <c r="A1942" s="82">
        <v>132</v>
      </c>
      <c r="B1942" s="82" t="s">
        <v>1464</v>
      </c>
      <c r="C1942" s="82">
        <v>1</v>
      </c>
      <c r="D1942" s="82">
        <v>0.23</v>
      </c>
    </row>
    <row r="1943" spans="1:4">
      <c r="A1943" s="82">
        <v>133</v>
      </c>
      <c r="B1943" s="82" t="s">
        <v>1469</v>
      </c>
      <c r="C1943" s="82">
        <v>2</v>
      </c>
      <c r="D1943" s="82">
        <v>0.46</v>
      </c>
    </row>
    <row r="1944" spans="1:4">
      <c r="A1944" s="82">
        <v>134</v>
      </c>
      <c r="B1944" s="82" t="s">
        <v>1470</v>
      </c>
      <c r="C1944" s="82">
        <v>1</v>
      </c>
      <c r="D1944" s="82">
        <v>0.23</v>
      </c>
    </row>
    <row r="1945" spans="1:4">
      <c r="A1945" s="82">
        <v>135</v>
      </c>
      <c r="B1945" s="82" t="s">
        <v>1471</v>
      </c>
      <c r="C1945" s="82">
        <v>1</v>
      </c>
      <c r="D1945" s="82">
        <v>0.23</v>
      </c>
    </row>
    <row r="1946" spans="1:4">
      <c r="A1946" s="82">
        <v>136</v>
      </c>
      <c r="B1946" s="82" t="s">
        <v>1486</v>
      </c>
      <c r="C1946" s="82">
        <v>1</v>
      </c>
      <c r="D1946" s="82">
        <v>0.23</v>
      </c>
    </row>
    <row r="1947" spans="1:4">
      <c r="A1947" s="82">
        <v>137</v>
      </c>
      <c r="B1947" s="82" t="s">
        <v>1488</v>
      </c>
      <c r="C1947" s="82">
        <v>1</v>
      </c>
      <c r="D1947" s="82">
        <v>0.23</v>
      </c>
    </row>
    <row r="1948" spans="1:4">
      <c r="A1948" s="82">
        <v>138</v>
      </c>
      <c r="B1948" s="82" t="s">
        <v>1888</v>
      </c>
      <c r="C1948" s="82">
        <v>1</v>
      </c>
      <c r="D1948" s="82">
        <v>0.23</v>
      </c>
    </row>
    <row r="1949" spans="1:4">
      <c r="A1949" s="82">
        <v>139</v>
      </c>
      <c r="B1949" s="82" t="s">
        <v>1493</v>
      </c>
      <c r="C1949" s="82">
        <v>1</v>
      </c>
      <c r="D1949" s="82">
        <v>0.23</v>
      </c>
    </row>
    <row r="1950" spans="1:4">
      <c r="A1950" s="82">
        <v>140</v>
      </c>
      <c r="B1950" s="82" t="s">
        <v>1494</v>
      </c>
      <c r="C1950" s="82">
        <v>1</v>
      </c>
      <c r="D1950" s="82">
        <v>0.23</v>
      </c>
    </row>
    <row r="1951" spans="1:4">
      <c r="A1951" s="82">
        <v>141</v>
      </c>
      <c r="B1951" s="82" t="s">
        <v>1496</v>
      </c>
      <c r="C1951" s="82">
        <v>1</v>
      </c>
      <c r="D1951" s="82">
        <v>0.23</v>
      </c>
    </row>
    <row r="1952" spans="1:4">
      <c r="A1952" s="82">
        <v>142</v>
      </c>
      <c r="B1952" s="82" t="s">
        <v>1497</v>
      </c>
      <c r="C1952" s="82">
        <v>1</v>
      </c>
      <c r="D1952" s="82">
        <v>0.23</v>
      </c>
    </row>
    <row r="1953" spans="1:4">
      <c r="A1953" s="82">
        <v>143</v>
      </c>
      <c r="B1953" s="82" t="s">
        <v>1498</v>
      </c>
      <c r="C1953" s="82">
        <v>1</v>
      </c>
      <c r="D1953" s="82">
        <v>0.23</v>
      </c>
    </row>
    <row r="1954" spans="1:4">
      <c r="A1954" s="82">
        <v>144</v>
      </c>
      <c r="B1954" s="82" t="s">
        <v>1502</v>
      </c>
      <c r="C1954" s="82">
        <v>6</v>
      </c>
      <c r="D1954" s="82">
        <v>1.38</v>
      </c>
    </row>
    <row r="1955" spans="1:4">
      <c r="A1955" s="82">
        <v>145</v>
      </c>
      <c r="B1955" s="82" t="s">
        <v>1504</v>
      </c>
      <c r="C1955" s="82">
        <v>1</v>
      </c>
      <c r="D1955" s="82">
        <v>0.23</v>
      </c>
    </row>
    <row r="1956" spans="1:4">
      <c r="A1956" s="82">
        <v>146</v>
      </c>
      <c r="B1956" s="82" t="s">
        <v>1506</v>
      </c>
      <c r="C1956" s="82">
        <v>1</v>
      </c>
      <c r="D1956" s="82">
        <v>0.23</v>
      </c>
    </row>
    <row r="1957" spans="1:4">
      <c r="A1957" s="82">
        <v>147</v>
      </c>
      <c r="B1957" s="82" t="s">
        <v>119</v>
      </c>
      <c r="C1957" s="82">
        <v>1</v>
      </c>
      <c r="D1957" s="82">
        <v>0.23</v>
      </c>
    </row>
    <row r="1958" spans="1:4">
      <c r="A1958" s="82">
        <v>148</v>
      </c>
      <c r="B1958" s="82" t="s">
        <v>672</v>
      </c>
      <c r="C1958" s="82">
        <v>38</v>
      </c>
      <c r="D1958" s="82">
        <v>8.76</v>
      </c>
    </row>
    <row r="1959" spans="1:4">
      <c r="A1959" s="82">
        <v>149</v>
      </c>
      <c r="B1959" s="82" t="s">
        <v>1519</v>
      </c>
      <c r="C1959" s="82">
        <v>1</v>
      </c>
      <c r="D1959" s="82">
        <v>0.23</v>
      </c>
    </row>
    <row r="1960" spans="1:4">
      <c r="A1960" s="82">
        <v>150</v>
      </c>
      <c r="B1960" s="82" t="s">
        <v>1521</v>
      </c>
      <c r="C1960" s="82">
        <v>1</v>
      </c>
      <c r="D1960" s="82">
        <v>0.23</v>
      </c>
    </row>
    <row r="1961" spans="1:4">
      <c r="A1961" s="82">
        <v>151</v>
      </c>
      <c r="B1961" s="82" t="s">
        <v>1523</v>
      </c>
      <c r="C1961" s="82">
        <v>1</v>
      </c>
      <c r="D1961" s="82">
        <v>0.23</v>
      </c>
    </row>
    <row r="1962" spans="1:4">
      <c r="A1962" s="82">
        <v>152</v>
      </c>
      <c r="B1962" s="82" t="s">
        <v>1526</v>
      </c>
      <c r="C1962" s="82">
        <v>11</v>
      </c>
      <c r="D1962" s="82">
        <v>2.5299999999999998</v>
      </c>
    </row>
    <row r="1963" spans="1:4">
      <c r="A1963" s="82">
        <v>153</v>
      </c>
      <c r="B1963" s="82" t="s">
        <v>1529</v>
      </c>
      <c r="C1963" s="82">
        <v>1</v>
      </c>
      <c r="D1963" s="82">
        <v>0.23</v>
      </c>
    </row>
    <row r="1964" spans="1:4">
      <c r="A1964" s="82">
        <v>154</v>
      </c>
      <c r="B1964" s="82" t="s">
        <v>1530</v>
      </c>
      <c r="C1964" s="82">
        <v>1</v>
      </c>
      <c r="D1964" s="82">
        <v>0.23</v>
      </c>
    </row>
    <row r="1965" spans="1:4">
      <c r="A1965" s="82">
        <v>155</v>
      </c>
      <c r="B1965" s="82" t="s">
        <v>1531</v>
      </c>
      <c r="C1965" s="82">
        <v>1</v>
      </c>
      <c r="D1965" s="82">
        <v>0.23</v>
      </c>
    </row>
    <row r="1966" spans="1:4">
      <c r="A1966" s="82">
        <v>156</v>
      </c>
      <c r="B1966" s="82" t="s">
        <v>1533</v>
      </c>
      <c r="C1966" s="82">
        <v>1</v>
      </c>
      <c r="D1966" s="82">
        <v>0.23</v>
      </c>
    </row>
    <row r="1967" spans="1:4">
      <c r="A1967" s="82">
        <v>157</v>
      </c>
      <c r="B1967" s="82" t="s">
        <v>1913</v>
      </c>
      <c r="C1967" s="82">
        <v>2</v>
      </c>
      <c r="D1967" s="82">
        <v>0.46</v>
      </c>
    </row>
    <row r="1968" spans="1:4">
      <c r="A1968" s="82">
        <v>158</v>
      </c>
      <c r="B1968" s="82" t="s">
        <v>1538</v>
      </c>
      <c r="C1968" s="82">
        <v>1</v>
      </c>
      <c r="D1968" s="82">
        <v>0.23</v>
      </c>
    </row>
    <row r="1969" spans="1:4">
      <c r="A1969" s="82">
        <v>159</v>
      </c>
      <c r="B1969" s="82" t="s">
        <v>1543</v>
      </c>
      <c r="C1969" s="82">
        <v>1</v>
      </c>
      <c r="D1969" s="82">
        <v>0.23</v>
      </c>
    </row>
    <row r="1970" spans="1:4">
      <c r="A1970" s="82">
        <v>160</v>
      </c>
      <c r="B1970" s="82" t="s">
        <v>1545</v>
      </c>
      <c r="C1970" s="82">
        <v>1</v>
      </c>
      <c r="D1970" s="82">
        <v>0.23</v>
      </c>
    </row>
    <row r="1971" spans="1:4">
      <c r="A1971" s="82">
        <v>161</v>
      </c>
      <c r="B1971" s="82" t="s">
        <v>1547</v>
      </c>
      <c r="C1971" s="82">
        <v>1</v>
      </c>
      <c r="D1971" s="82">
        <v>0.23</v>
      </c>
    </row>
    <row r="1972" spans="1:4">
      <c r="A1972" s="82">
        <v>162</v>
      </c>
      <c r="B1972" s="82" t="s">
        <v>1549</v>
      </c>
      <c r="C1972" s="82">
        <v>1</v>
      </c>
      <c r="D1972" s="82">
        <v>0.23</v>
      </c>
    </row>
    <row r="1973" spans="1:4">
      <c r="A1973" s="82">
        <v>163</v>
      </c>
      <c r="B1973" s="82" t="s">
        <v>1550</v>
      </c>
      <c r="C1973" s="82">
        <v>1</v>
      </c>
      <c r="D1973" s="82">
        <v>0.23</v>
      </c>
    </row>
    <row r="1974" spans="1:4">
      <c r="A1974" s="82">
        <v>164</v>
      </c>
      <c r="B1974" s="82" t="s">
        <v>1551</v>
      </c>
      <c r="C1974" s="82">
        <v>1</v>
      </c>
      <c r="D1974" s="82">
        <v>0.23</v>
      </c>
    </row>
    <row r="1975" spans="1:4">
      <c r="A1975" s="82">
        <v>165</v>
      </c>
      <c r="B1975" s="82" t="s">
        <v>1552</v>
      </c>
      <c r="C1975" s="82">
        <v>1</v>
      </c>
      <c r="D1975" s="82">
        <v>0.23</v>
      </c>
    </row>
    <row r="1976" spans="1:4">
      <c r="A1976" s="82">
        <v>166</v>
      </c>
      <c r="B1976" s="82" t="s">
        <v>1554</v>
      </c>
      <c r="C1976" s="82">
        <v>1</v>
      </c>
      <c r="D1976" s="82">
        <v>0.23</v>
      </c>
    </row>
    <row r="1977" spans="1:4">
      <c r="A1977" s="82">
        <v>167</v>
      </c>
      <c r="B1977" s="82" t="s">
        <v>1556</v>
      </c>
      <c r="C1977" s="82">
        <v>1</v>
      </c>
      <c r="D1977" s="82">
        <v>0.23</v>
      </c>
    </row>
    <row r="1978" spans="1:4">
      <c r="A1978" s="82">
        <v>168</v>
      </c>
      <c r="B1978" s="82" t="s">
        <v>1557</v>
      </c>
      <c r="C1978" s="82">
        <v>1</v>
      </c>
      <c r="D1978" s="82">
        <v>0.23</v>
      </c>
    </row>
    <row r="1979" spans="1:4">
      <c r="A1979" s="82">
        <v>169</v>
      </c>
      <c r="B1979" s="82" t="s">
        <v>1558</v>
      </c>
      <c r="C1979" s="82">
        <v>1</v>
      </c>
      <c r="D1979" s="82">
        <v>0.23</v>
      </c>
    </row>
    <row r="1980" spans="1:4">
      <c r="A1980" s="82">
        <v>170</v>
      </c>
      <c r="B1980" s="82" t="s">
        <v>1559</v>
      </c>
      <c r="C1980" s="82">
        <v>1</v>
      </c>
      <c r="D1980" s="82">
        <v>0.23</v>
      </c>
    </row>
    <row r="1981" spans="1:4">
      <c r="A1981" s="82">
        <v>171</v>
      </c>
      <c r="B1981" s="82" t="s">
        <v>1560</v>
      </c>
      <c r="C1981" s="82">
        <v>1</v>
      </c>
      <c r="D1981" s="82">
        <v>0.23</v>
      </c>
    </row>
    <row r="1982" spans="1:4">
      <c r="A1982" s="82">
        <v>172</v>
      </c>
      <c r="B1982" s="82" t="s">
        <v>1562</v>
      </c>
      <c r="C1982" s="82">
        <v>1</v>
      </c>
      <c r="D1982" s="82">
        <v>0.23</v>
      </c>
    </row>
    <row r="1983" spans="1:4">
      <c r="A1983" s="82">
        <v>173</v>
      </c>
      <c r="B1983" s="82" t="s">
        <v>1563</v>
      </c>
      <c r="C1983" s="82">
        <v>1</v>
      </c>
      <c r="D1983" s="82">
        <v>0.23</v>
      </c>
    </row>
    <row r="1984" spans="1:4">
      <c r="A1984" s="82">
        <v>174</v>
      </c>
      <c r="B1984" s="82" t="s">
        <v>1564</v>
      </c>
      <c r="C1984" s="82">
        <v>1</v>
      </c>
      <c r="D1984" s="82">
        <v>0.23</v>
      </c>
    </row>
    <row r="1985" spans="1:4">
      <c r="A1985" s="82">
        <v>175</v>
      </c>
      <c r="B1985" s="82" t="s">
        <v>1565</v>
      </c>
      <c r="C1985" s="82">
        <v>1</v>
      </c>
      <c r="D1985" s="82">
        <v>0.23</v>
      </c>
    </row>
    <row r="1986" spans="1:4">
      <c r="A1986" s="82">
        <v>176</v>
      </c>
      <c r="B1986" s="82" t="s">
        <v>1884</v>
      </c>
      <c r="C1986" s="82">
        <v>4</v>
      </c>
      <c r="D1986" s="82">
        <v>0.92</v>
      </c>
    </row>
    <row r="1987" spans="1:4">
      <c r="A1987" s="82">
        <v>177</v>
      </c>
      <c r="B1987" s="82" t="s">
        <v>1573</v>
      </c>
      <c r="C1987" s="82">
        <v>1</v>
      </c>
      <c r="D1987" s="82">
        <v>0.23</v>
      </c>
    </row>
    <row r="1988" spans="1:4">
      <c r="A1988" s="82">
        <v>178</v>
      </c>
      <c r="B1988" s="82" t="s">
        <v>122</v>
      </c>
      <c r="C1988" s="82">
        <v>7</v>
      </c>
      <c r="D1988" s="82">
        <v>1.61</v>
      </c>
    </row>
    <row r="1989" spans="1:4">
      <c r="A1989" s="82">
        <v>179</v>
      </c>
      <c r="B1989" s="82" t="s">
        <v>1576</v>
      </c>
      <c r="C1989" s="82">
        <v>1</v>
      </c>
      <c r="D1989" s="82">
        <v>0.23</v>
      </c>
    </row>
    <row r="1990" spans="1:4">
      <c r="A1990" s="82">
        <v>180</v>
      </c>
      <c r="B1990" s="82" t="s">
        <v>1578</v>
      </c>
      <c r="C1990" s="82">
        <v>1</v>
      </c>
      <c r="D1990" s="82">
        <v>0.23</v>
      </c>
    </row>
    <row r="1991" spans="1:4">
      <c r="A1991" s="82">
        <v>181</v>
      </c>
      <c r="B1991" s="82" t="s">
        <v>1579</v>
      </c>
      <c r="C1991" s="82">
        <v>1</v>
      </c>
      <c r="D1991" s="82">
        <v>0.23</v>
      </c>
    </row>
    <row r="1992" spans="1:4">
      <c r="A1992" s="82">
        <v>182</v>
      </c>
      <c r="B1992" s="82" t="s">
        <v>1580</v>
      </c>
      <c r="C1992" s="82">
        <v>1</v>
      </c>
      <c r="D1992" s="82">
        <v>0.23</v>
      </c>
    </row>
    <row r="1993" spans="1:4">
      <c r="A1993" s="82">
        <v>183</v>
      </c>
      <c r="B1993" s="82" t="s">
        <v>1582</v>
      </c>
      <c r="C1993" s="82">
        <v>1</v>
      </c>
      <c r="D1993" s="82">
        <v>0.23</v>
      </c>
    </row>
    <row r="1994" spans="1:4">
      <c r="A1994" s="82">
        <v>184</v>
      </c>
      <c r="B1994" s="82" t="s">
        <v>1585</v>
      </c>
      <c r="C1994" s="82">
        <v>1</v>
      </c>
      <c r="D1994" s="82">
        <v>0.23</v>
      </c>
    </row>
    <row r="1995" spans="1:4">
      <c r="A1995" s="82">
        <v>185</v>
      </c>
      <c r="B1995" s="82" t="s">
        <v>1588</v>
      </c>
      <c r="C1995" s="82">
        <v>1</v>
      </c>
      <c r="D1995" s="82">
        <v>0.23</v>
      </c>
    </row>
    <row r="1996" spans="1:4">
      <c r="A1996" s="82">
        <v>186</v>
      </c>
      <c r="B1996" s="82" t="s">
        <v>1590</v>
      </c>
      <c r="C1996" s="82">
        <v>1</v>
      </c>
      <c r="D1996" s="82">
        <v>0.23</v>
      </c>
    </row>
    <row r="1997" spans="1:4">
      <c r="A1997" s="82">
        <v>187</v>
      </c>
      <c r="B1997" s="82" t="s">
        <v>1591</v>
      </c>
      <c r="C1997" s="82">
        <v>1</v>
      </c>
      <c r="D1997" s="82">
        <v>0.23</v>
      </c>
    </row>
    <row r="1998" spans="1:4">
      <c r="A1998" s="82">
        <v>188</v>
      </c>
      <c r="B1998" s="82" t="s">
        <v>1593</v>
      </c>
      <c r="C1998" s="82">
        <v>1</v>
      </c>
      <c r="D1998" s="82">
        <v>0.23</v>
      </c>
    </row>
    <row r="1999" spans="1:4">
      <c r="A1999" s="82">
        <v>189</v>
      </c>
      <c r="B1999" s="82" t="s">
        <v>1600</v>
      </c>
      <c r="C1999" s="82">
        <v>2</v>
      </c>
      <c r="D1999" s="82">
        <v>0.46</v>
      </c>
    </row>
    <row r="2000" spans="1:4">
      <c r="A2000" s="82">
        <v>190</v>
      </c>
      <c r="B2000" s="82" t="s">
        <v>1604</v>
      </c>
      <c r="C2000" s="82">
        <v>1</v>
      </c>
      <c r="D2000" s="82">
        <v>0.23</v>
      </c>
    </row>
    <row r="2001" spans="1:4">
      <c r="A2001" s="82">
        <v>191</v>
      </c>
      <c r="B2001" s="82" t="s">
        <v>1607</v>
      </c>
      <c r="C2001" s="82">
        <v>1</v>
      </c>
      <c r="D2001" s="82">
        <v>0.23</v>
      </c>
    </row>
    <row r="2002" spans="1:4">
      <c r="A2002" s="82">
        <v>192</v>
      </c>
      <c r="B2002" s="82" t="s">
        <v>1615</v>
      </c>
      <c r="C2002" s="82">
        <v>1</v>
      </c>
      <c r="D2002" s="82">
        <v>0.23</v>
      </c>
    </row>
    <row r="2003" spans="1:4">
      <c r="A2003" s="82">
        <v>193</v>
      </c>
      <c r="B2003" s="82" t="s">
        <v>1618</v>
      </c>
      <c r="C2003" s="82">
        <v>1</v>
      </c>
      <c r="D2003" s="82">
        <v>0.23</v>
      </c>
    </row>
    <row r="2004" spans="1:4">
      <c r="A2004" s="82">
        <v>194</v>
      </c>
      <c r="B2004" s="82" t="s">
        <v>1621</v>
      </c>
      <c r="C2004" s="82">
        <v>1</v>
      </c>
      <c r="D2004" s="82">
        <v>0.23</v>
      </c>
    </row>
    <row r="2005" spans="1:4">
      <c r="A2005" s="82">
        <v>195</v>
      </c>
      <c r="B2005" s="82" t="s">
        <v>1624</v>
      </c>
      <c r="C2005" s="82">
        <v>1</v>
      </c>
      <c r="D2005" s="82">
        <v>0.23</v>
      </c>
    </row>
    <row r="2006" spans="1:4">
      <c r="A2006" s="82">
        <v>196</v>
      </c>
      <c r="B2006" s="82" t="s">
        <v>1626</v>
      </c>
      <c r="C2006" s="82">
        <v>1</v>
      </c>
      <c r="D2006" s="82">
        <v>0.23</v>
      </c>
    </row>
    <row r="2007" spans="1:4">
      <c r="A2007" s="82">
        <v>197</v>
      </c>
      <c r="B2007" s="82" t="s">
        <v>1628</v>
      </c>
      <c r="C2007" s="82">
        <v>1</v>
      </c>
      <c r="D2007" s="82">
        <v>0.23</v>
      </c>
    </row>
    <row r="2008" spans="1:4">
      <c r="A2008" s="82">
        <v>198</v>
      </c>
      <c r="B2008" s="82" t="s">
        <v>1635</v>
      </c>
      <c r="C2008" s="82">
        <v>1</v>
      </c>
      <c r="D2008" s="82">
        <v>0.23</v>
      </c>
    </row>
    <row r="2009" spans="1:4">
      <c r="A2009" s="82">
        <v>199</v>
      </c>
      <c r="B2009" s="82" t="s">
        <v>1637</v>
      </c>
      <c r="C2009" s="82">
        <v>1</v>
      </c>
      <c r="D2009" s="82">
        <v>0.23</v>
      </c>
    </row>
    <row r="2010" spans="1:4">
      <c r="A2010" s="82">
        <v>200</v>
      </c>
      <c r="B2010" s="82" t="s">
        <v>1639</v>
      </c>
      <c r="C2010" s="82">
        <v>1</v>
      </c>
      <c r="D2010" s="82">
        <v>0.23</v>
      </c>
    </row>
    <row r="2011" spans="1:4">
      <c r="A2011" s="82">
        <v>201</v>
      </c>
      <c r="B2011" s="82" t="s">
        <v>864</v>
      </c>
      <c r="C2011" s="82">
        <v>1</v>
      </c>
      <c r="D2011" s="82">
        <v>0.23</v>
      </c>
    </row>
    <row r="2012" spans="1:4">
      <c r="A2012" s="82">
        <v>202</v>
      </c>
      <c r="B2012" s="82" t="s">
        <v>1648</v>
      </c>
      <c r="C2012" s="82">
        <v>1</v>
      </c>
      <c r="D2012" s="82">
        <v>0.23</v>
      </c>
    </row>
    <row r="2013" spans="1:4">
      <c r="A2013" s="82">
        <v>203</v>
      </c>
      <c r="B2013" s="82" t="s">
        <v>1650</v>
      </c>
      <c r="C2013" s="82">
        <v>1</v>
      </c>
      <c r="D2013" s="82">
        <v>0.23</v>
      </c>
    </row>
    <row r="2014" spans="1:4">
      <c r="A2014" s="82">
        <v>204</v>
      </c>
      <c r="B2014" s="82" t="s">
        <v>1653</v>
      </c>
      <c r="C2014" s="82">
        <v>1</v>
      </c>
      <c r="D2014" s="82">
        <v>0.23</v>
      </c>
    </row>
    <row r="2015" spans="1:4">
      <c r="A2015" s="82">
        <v>205</v>
      </c>
      <c r="B2015" s="82" t="s">
        <v>1655</v>
      </c>
      <c r="C2015" s="82">
        <v>1</v>
      </c>
      <c r="D2015" s="82">
        <v>0.23</v>
      </c>
    </row>
    <row r="2016" spans="1:4">
      <c r="A2016" s="82">
        <v>206</v>
      </c>
      <c r="B2016" s="82" t="s">
        <v>1663</v>
      </c>
      <c r="C2016" s="82">
        <v>1</v>
      </c>
      <c r="D2016" s="82">
        <v>0.23</v>
      </c>
    </row>
    <row r="2017" spans="1:4">
      <c r="A2017" s="82">
        <v>207</v>
      </c>
      <c r="B2017" s="82" t="s">
        <v>1665</v>
      </c>
      <c r="C2017" s="82">
        <v>1</v>
      </c>
      <c r="D2017" s="82">
        <v>0.23</v>
      </c>
    </row>
    <row r="2018" spans="1:4">
      <c r="A2018" s="82">
        <v>208</v>
      </c>
      <c r="B2018" s="82" t="s">
        <v>1670</v>
      </c>
      <c r="C2018" s="82">
        <v>1</v>
      </c>
      <c r="D2018" s="82">
        <v>0.23</v>
      </c>
    </row>
    <row r="2019" spans="1:4">
      <c r="A2019" s="82">
        <v>209</v>
      </c>
      <c r="B2019" s="82" t="s">
        <v>1674</v>
      </c>
      <c r="C2019" s="82">
        <v>1</v>
      </c>
      <c r="D2019" s="82">
        <v>0.23</v>
      </c>
    </row>
    <row r="2020" spans="1:4">
      <c r="A2020" s="82">
        <v>210</v>
      </c>
      <c r="B2020" s="82" t="s">
        <v>1675</v>
      </c>
      <c r="C2020" s="82">
        <v>1</v>
      </c>
      <c r="D2020" s="82">
        <v>0.23</v>
      </c>
    </row>
    <row r="2021" spans="1:4">
      <c r="A2021" s="82">
        <v>211</v>
      </c>
      <c r="B2021" s="82" t="s">
        <v>1676</v>
      </c>
      <c r="C2021" s="82">
        <v>1</v>
      </c>
      <c r="D2021" s="82">
        <v>0.23</v>
      </c>
    </row>
    <row r="2022" spans="1:4">
      <c r="A2022" s="82">
        <v>212</v>
      </c>
      <c r="B2022" s="82" t="s">
        <v>1682</v>
      </c>
      <c r="C2022" s="82">
        <v>1</v>
      </c>
      <c r="D2022" s="82">
        <v>0.23</v>
      </c>
    </row>
    <row r="2023" spans="1:4">
      <c r="A2023" s="82">
        <v>213</v>
      </c>
      <c r="B2023" s="82" t="s">
        <v>1683</v>
      </c>
      <c r="C2023" s="82">
        <v>1</v>
      </c>
      <c r="D2023" s="82">
        <v>0.23</v>
      </c>
    </row>
    <row r="2024" spans="1:4">
      <c r="A2024" s="82">
        <v>214</v>
      </c>
      <c r="B2024" s="82" t="s">
        <v>1048</v>
      </c>
      <c r="C2024" s="82">
        <v>1</v>
      </c>
      <c r="D2024" s="82">
        <v>0.23</v>
      </c>
    </row>
    <row r="2025" spans="1:4">
      <c r="A2025" s="82">
        <v>215</v>
      </c>
      <c r="B2025" s="82" t="s">
        <v>1689</v>
      </c>
      <c r="C2025" s="82">
        <v>1</v>
      </c>
      <c r="D2025" s="82">
        <v>0.23</v>
      </c>
    </row>
    <row r="2026" spans="1:4">
      <c r="A2026" s="82">
        <v>216</v>
      </c>
      <c r="B2026" s="82" t="s">
        <v>1070</v>
      </c>
      <c r="C2026" s="82">
        <v>1</v>
      </c>
      <c r="D2026" s="82">
        <v>0.23</v>
      </c>
    </row>
    <row r="2027" spans="1:4">
      <c r="A2027" s="82">
        <v>217</v>
      </c>
      <c r="B2027" s="82" t="s">
        <v>1695</v>
      </c>
      <c r="C2027" s="82">
        <v>1</v>
      </c>
      <c r="D2027" s="82">
        <v>0.23</v>
      </c>
    </row>
    <row r="2028" spans="1:4">
      <c r="A2028" s="82">
        <v>218</v>
      </c>
      <c r="B2028" s="82" t="s">
        <v>1696</v>
      </c>
      <c r="C2028" s="82">
        <v>1</v>
      </c>
      <c r="D2028" s="82">
        <v>0.23</v>
      </c>
    </row>
    <row r="2029" spans="1:4">
      <c r="A2029" s="82">
        <v>219</v>
      </c>
      <c r="B2029" s="82" t="s">
        <v>1698</v>
      </c>
      <c r="C2029" s="82">
        <v>1</v>
      </c>
      <c r="D2029" s="82">
        <v>0.23</v>
      </c>
    </row>
    <row r="2030" spans="1:4">
      <c r="A2030" s="82">
        <v>220</v>
      </c>
      <c r="B2030" s="82" t="s">
        <v>1699</v>
      </c>
      <c r="C2030" s="82">
        <v>1</v>
      </c>
      <c r="D2030" s="82">
        <v>0.23</v>
      </c>
    </row>
    <row r="2031" spans="1:4">
      <c r="A2031" s="82">
        <v>221</v>
      </c>
      <c r="B2031" s="82" t="s">
        <v>1184</v>
      </c>
      <c r="C2031" s="82">
        <v>1</v>
      </c>
      <c r="D2031" s="82">
        <v>0.23</v>
      </c>
    </row>
    <row r="2032" spans="1:4">
      <c r="A2032" s="82">
        <v>222</v>
      </c>
      <c r="B2032" s="82" t="s">
        <v>1700</v>
      </c>
      <c r="C2032" s="82">
        <v>1</v>
      </c>
      <c r="D2032" s="82">
        <v>0.23</v>
      </c>
    </row>
    <row r="2033" spans="1:4">
      <c r="A2033" s="82">
        <v>223</v>
      </c>
      <c r="B2033" s="82" t="s">
        <v>1703</v>
      </c>
      <c r="C2033" s="82">
        <v>1</v>
      </c>
      <c r="D2033" s="82">
        <v>0.23</v>
      </c>
    </row>
    <row r="2034" spans="1:4">
      <c r="A2034" s="82">
        <v>224</v>
      </c>
      <c r="B2034" s="82" t="s">
        <v>1710</v>
      </c>
      <c r="C2034" s="82">
        <v>1</v>
      </c>
      <c r="D2034" s="82">
        <v>0.23</v>
      </c>
    </row>
    <row r="2035" spans="1:4">
      <c r="A2035" s="82">
        <v>225</v>
      </c>
      <c r="B2035" s="82" t="s">
        <v>1711</v>
      </c>
      <c r="C2035" s="82">
        <v>1</v>
      </c>
      <c r="D2035" s="82">
        <v>0.23</v>
      </c>
    </row>
    <row r="2036" spans="1:4">
      <c r="A2036" s="82">
        <v>226</v>
      </c>
      <c r="B2036" s="82" t="s">
        <v>1103</v>
      </c>
      <c r="C2036" s="82">
        <v>1</v>
      </c>
      <c r="D2036" s="82">
        <v>0.23</v>
      </c>
    </row>
    <row r="2037" spans="1:4">
      <c r="A2037" s="82">
        <v>227</v>
      </c>
      <c r="B2037" s="82" t="s">
        <v>1712</v>
      </c>
      <c r="C2037" s="82">
        <v>1</v>
      </c>
      <c r="D2037" s="82">
        <v>0.23</v>
      </c>
    </row>
    <row r="2038" spans="1:4" ht="25.5">
      <c r="A2038" s="82">
        <v>228</v>
      </c>
      <c r="B2038" s="82" t="s">
        <v>1716</v>
      </c>
      <c r="C2038" s="82">
        <v>1</v>
      </c>
      <c r="D2038" s="82">
        <v>0.23</v>
      </c>
    </row>
    <row r="2039" spans="1:4">
      <c r="A2039" s="82">
        <v>229</v>
      </c>
      <c r="B2039" s="82" t="s">
        <v>1719</v>
      </c>
      <c r="C2039" s="82">
        <v>1</v>
      </c>
      <c r="D2039" s="82">
        <v>0.23</v>
      </c>
    </row>
    <row r="2040" spans="1:4">
      <c r="A2040" s="82">
        <v>230</v>
      </c>
      <c r="B2040" s="82" t="s">
        <v>1721</v>
      </c>
      <c r="C2040" s="82">
        <v>1</v>
      </c>
      <c r="D2040" s="82">
        <v>0.23</v>
      </c>
    </row>
    <row r="2041" spans="1:4">
      <c r="A2041" s="82">
        <v>231</v>
      </c>
      <c r="B2041" s="82" t="s">
        <v>1724</v>
      </c>
      <c r="C2041" s="82">
        <v>1</v>
      </c>
      <c r="D2041" s="82">
        <v>0.23</v>
      </c>
    </row>
    <row r="2042" spans="1:4">
      <c r="A2042" s="82">
        <v>232</v>
      </c>
      <c r="B2042" s="82" t="s">
        <v>1739</v>
      </c>
      <c r="C2042" s="82">
        <v>1</v>
      </c>
      <c r="D2042" s="82">
        <v>0.23</v>
      </c>
    </row>
    <row r="2043" spans="1:4">
      <c r="A2043" s="82">
        <v>233</v>
      </c>
      <c r="B2043" s="82" t="s">
        <v>339</v>
      </c>
      <c r="C2043" s="82">
        <v>1</v>
      </c>
      <c r="D2043" s="82">
        <v>0.23</v>
      </c>
    </row>
    <row r="2044" spans="1:4">
      <c r="A2044" s="82">
        <v>234</v>
      </c>
      <c r="B2044" s="82" t="s">
        <v>1740</v>
      </c>
      <c r="C2044" s="82">
        <v>1</v>
      </c>
      <c r="D2044" s="82">
        <v>0.23</v>
      </c>
    </row>
    <row r="2045" spans="1:4">
      <c r="A2045" s="82">
        <v>235</v>
      </c>
      <c r="B2045" s="82" t="s">
        <v>1743</v>
      </c>
      <c r="C2045" s="82">
        <v>2</v>
      </c>
      <c r="D2045" s="82">
        <v>0.46</v>
      </c>
    </row>
    <row r="2046" spans="1:4">
      <c r="A2046" s="82">
        <v>236</v>
      </c>
      <c r="B2046" s="82" t="s">
        <v>1746</v>
      </c>
      <c r="C2046" s="82">
        <v>1</v>
      </c>
      <c r="D2046" s="82">
        <v>0.23</v>
      </c>
    </row>
    <row r="2047" spans="1:4">
      <c r="A2047" s="82">
        <v>237</v>
      </c>
      <c r="B2047" s="82" t="s">
        <v>1748</v>
      </c>
      <c r="C2047" s="82">
        <v>1</v>
      </c>
      <c r="D2047" s="82">
        <v>0.23</v>
      </c>
    </row>
    <row r="2048" spans="1:4">
      <c r="A2048" s="82">
        <v>238</v>
      </c>
      <c r="B2048" s="82" t="s">
        <v>1754</v>
      </c>
      <c r="C2048" s="82">
        <v>1</v>
      </c>
      <c r="D2048" s="82">
        <v>0.23</v>
      </c>
    </row>
    <row r="2049" spans="1:4">
      <c r="A2049" s="82">
        <v>239</v>
      </c>
      <c r="B2049" s="82" t="s">
        <v>1760</v>
      </c>
      <c r="C2049" s="82">
        <v>1</v>
      </c>
      <c r="D2049" s="82">
        <v>0.23</v>
      </c>
    </row>
    <row r="2050" spans="1:4">
      <c r="A2050" s="82">
        <v>240</v>
      </c>
      <c r="B2050" s="82" t="s">
        <v>1173</v>
      </c>
      <c r="C2050" s="82">
        <v>1</v>
      </c>
      <c r="D2050" s="82">
        <v>0.23</v>
      </c>
    </row>
    <row r="2051" spans="1:4">
      <c r="A2051" s="82">
        <v>241</v>
      </c>
      <c r="B2051" s="82" t="s">
        <v>1765</v>
      </c>
      <c r="C2051" s="82">
        <v>1</v>
      </c>
      <c r="D2051" s="82">
        <v>0.23</v>
      </c>
    </row>
    <row r="2052" spans="1:4">
      <c r="A2052" s="82">
        <v>242</v>
      </c>
      <c r="B2052" s="82" t="s">
        <v>1767</v>
      </c>
      <c r="C2052" s="82">
        <v>1</v>
      </c>
      <c r="D2052" s="82">
        <v>0.23</v>
      </c>
    </row>
    <row r="2053" spans="1:4">
      <c r="A2053" s="82">
        <v>243</v>
      </c>
      <c r="B2053" s="82" t="s">
        <v>146</v>
      </c>
      <c r="C2053" s="82">
        <v>1</v>
      </c>
      <c r="D2053" s="82">
        <v>0.23</v>
      </c>
    </row>
    <row r="2054" spans="1:4">
      <c r="A2054" s="82">
        <v>244</v>
      </c>
      <c r="B2054" s="82" t="s">
        <v>1768</v>
      </c>
      <c r="C2054" s="82">
        <v>1</v>
      </c>
      <c r="D2054" s="82">
        <v>0.23</v>
      </c>
    </row>
    <row r="2055" spans="1:4" ht="76.5">
      <c r="A2055" s="82">
        <v>245</v>
      </c>
      <c r="B2055" s="82" t="s">
        <v>1769</v>
      </c>
      <c r="C2055" s="82">
        <v>1</v>
      </c>
      <c r="D2055" s="82">
        <v>0.23</v>
      </c>
    </row>
    <row r="2057" spans="1:4" ht="18.75">
      <c r="A2057" s="104" t="s">
        <v>1914</v>
      </c>
      <c r="B2057" s="104"/>
      <c r="C2057" s="104"/>
      <c r="D2057" s="104"/>
    </row>
    <row r="2058" spans="1:4">
      <c r="A2058" s="85" t="s">
        <v>1180</v>
      </c>
      <c r="B2058" s="84"/>
      <c r="C2058" s="84"/>
      <c r="D2058" s="84"/>
    </row>
    <row r="2059" spans="1:4" ht="38.25">
      <c r="A2059" s="81" t="s">
        <v>1</v>
      </c>
      <c r="B2059" s="81" t="s">
        <v>2</v>
      </c>
      <c r="C2059" s="81" t="s">
        <v>3</v>
      </c>
      <c r="D2059" s="81" t="s">
        <v>4</v>
      </c>
    </row>
    <row r="2060" spans="1:4">
      <c r="A2060" s="82">
        <v>1</v>
      </c>
      <c r="B2060" s="82" t="s">
        <v>119</v>
      </c>
      <c r="C2060" s="82">
        <v>1</v>
      </c>
      <c r="D2060" s="82">
        <v>0.28000000000000003</v>
      </c>
    </row>
    <row r="2061" spans="1:4">
      <c r="A2061" s="82">
        <v>2</v>
      </c>
      <c r="B2061" s="82" t="s">
        <v>42</v>
      </c>
      <c r="C2061" s="82">
        <v>15</v>
      </c>
      <c r="D2061" s="82">
        <v>4.2</v>
      </c>
    </row>
    <row r="2062" spans="1:4">
      <c r="A2062" s="82">
        <v>3</v>
      </c>
      <c r="B2062" s="82" t="s">
        <v>1891</v>
      </c>
      <c r="C2062" s="82">
        <v>11</v>
      </c>
      <c r="D2062" s="82">
        <v>3.08</v>
      </c>
    </row>
    <row r="2063" spans="1:4">
      <c r="A2063" s="82">
        <v>4</v>
      </c>
      <c r="B2063" s="82" t="s">
        <v>44</v>
      </c>
      <c r="C2063" s="82">
        <v>3</v>
      </c>
      <c r="D2063" s="82">
        <v>0.84</v>
      </c>
    </row>
    <row r="2064" spans="1:4">
      <c r="A2064" s="82">
        <v>5</v>
      </c>
      <c r="B2064" s="82" t="s">
        <v>252</v>
      </c>
      <c r="C2064" s="82">
        <v>1</v>
      </c>
      <c r="D2064" s="82">
        <v>0.28000000000000003</v>
      </c>
    </row>
    <row r="2065" spans="1:4">
      <c r="A2065" s="82">
        <v>6</v>
      </c>
      <c r="B2065" s="82" t="s">
        <v>1194</v>
      </c>
      <c r="C2065" s="82">
        <v>1</v>
      </c>
      <c r="D2065" s="82">
        <v>0.28000000000000003</v>
      </c>
    </row>
    <row r="2066" spans="1:4">
      <c r="A2066" s="82">
        <v>7</v>
      </c>
      <c r="B2066" s="82" t="s">
        <v>1200</v>
      </c>
      <c r="C2066" s="82">
        <v>1</v>
      </c>
      <c r="D2066" s="82">
        <v>0.28000000000000003</v>
      </c>
    </row>
    <row r="2067" spans="1:4">
      <c r="A2067" s="82">
        <v>8</v>
      </c>
      <c r="B2067" s="82" t="s">
        <v>351</v>
      </c>
      <c r="C2067" s="82">
        <v>1</v>
      </c>
      <c r="D2067" s="82">
        <v>0.28000000000000003</v>
      </c>
    </row>
    <row r="2068" spans="1:4">
      <c r="A2068" s="82">
        <v>9</v>
      </c>
      <c r="B2068" s="82" t="s">
        <v>1214</v>
      </c>
      <c r="C2068" s="82">
        <v>1</v>
      </c>
      <c r="D2068" s="82">
        <v>0.28000000000000003</v>
      </c>
    </row>
    <row r="2069" spans="1:4">
      <c r="A2069" s="82">
        <v>10</v>
      </c>
      <c r="B2069" s="82" t="s">
        <v>358</v>
      </c>
      <c r="C2069" s="82">
        <v>1</v>
      </c>
      <c r="D2069" s="82">
        <v>0.28000000000000003</v>
      </c>
    </row>
    <row r="2070" spans="1:4">
      <c r="A2070" s="82">
        <v>11</v>
      </c>
      <c r="B2070" s="82" t="s">
        <v>1215</v>
      </c>
      <c r="C2070" s="82">
        <v>1</v>
      </c>
      <c r="D2070" s="82">
        <v>0.28000000000000003</v>
      </c>
    </row>
    <row r="2071" spans="1:4">
      <c r="A2071" s="82">
        <v>12</v>
      </c>
      <c r="B2071" s="82" t="s">
        <v>361</v>
      </c>
      <c r="C2071" s="82">
        <v>1</v>
      </c>
      <c r="D2071" s="82">
        <v>0.28000000000000003</v>
      </c>
    </row>
    <row r="2072" spans="1:4">
      <c r="A2072" s="82">
        <v>13</v>
      </c>
      <c r="B2072" s="82" t="s">
        <v>1221</v>
      </c>
      <c r="C2072" s="82">
        <v>1</v>
      </c>
      <c r="D2072" s="82">
        <v>0.28000000000000003</v>
      </c>
    </row>
    <row r="2073" spans="1:4">
      <c r="A2073" s="82">
        <v>14</v>
      </c>
      <c r="B2073" s="82" t="s">
        <v>1222</v>
      </c>
      <c r="C2073" s="82">
        <v>1</v>
      </c>
      <c r="D2073" s="82">
        <v>0.28000000000000003</v>
      </c>
    </row>
    <row r="2074" spans="1:4">
      <c r="A2074" s="82">
        <v>15</v>
      </c>
      <c r="B2074" s="82" t="s">
        <v>53</v>
      </c>
      <c r="C2074" s="82">
        <v>1</v>
      </c>
      <c r="D2074" s="82">
        <v>0.28000000000000003</v>
      </c>
    </row>
    <row r="2075" spans="1:4">
      <c r="A2075" s="82">
        <v>16</v>
      </c>
      <c r="B2075" s="82" t="s">
        <v>1225</v>
      </c>
      <c r="C2075" s="82">
        <v>1</v>
      </c>
      <c r="D2075" s="82">
        <v>0.28000000000000003</v>
      </c>
    </row>
    <row r="2076" spans="1:4">
      <c r="A2076" s="82">
        <v>17</v>
      </c>
      <c r="B2076" s="82" t="s">
        <v>1227</v>
      </c>
      <c r="C2076" s="82">
        <v>2</v>
      </c>
      <c r="D2076" s="82">
        <v>0.56000000000000005</v>
      </c>
    </row>
    <row r="2077" spans="1:4" ht="38.25">
      <c r="A2077" s="82">
        <v>18</v>
      </c>
      <c r="B2077" s="82" t="s">
        <v>377</v>
      </c>
      <c r="C2077" s="82">
        <v>1</v>
      </c>
      <c r="D2077" s="82">
        <v>0.28000000000000003</v>
      </c>
    </row>
    <row r="2078" spans="1:4">
      <c r="A2078" s="82">
        <v>19</v>
      </c>
      <c r="B2078" s="82" t="s">
        <v>1230</v>
      </c>
      <c r="C2078" s="82">
        <v>1</v>
      </c>
      <c r="D2078" s="82">
        <v>0.28000000000000003</v>
      </c>
    </row>
    <row r="2079" spans="1:4">
      <c r="A2079" s="82">
        <v>20</v>
      </c>
      <c r="B2079" s="82" t="s">
        <v>379</v>
      </c>
      <c r="C2079" s="82">
        <v>1</v>
      </c>
      <c r="D2079" s="82">
        <v>0.28000000000000003</v>
      </c>
    </row>
    <row r="2080" spans="1:4">
      <c r="A2080" s="82">
        <v>21</v>
      </c>
      <c r="B2080" s="82" t="s">
        <v>1232</v>
      </c>
      <c r="C2080" s="82">
        <v>2</v>
      </c>
      <c r="D2080" s="82">
        <v>0.56000000000000005</v>
      </c>
    </row>
    <row r="2081" spans="1:4">
      <c r="A2081" s="82">
        <v>22</v>
      </c>
      <c r="B2081" s="82" t="s">
        <v>380</v>
      </c>
      <c r="C2081" s="82">
        <v>1</v>
      </c>
      <c r="D2081" s="82">
        <v>0.28000000000000003</v>
      </c>
    </row>
    <row r="2082" spans="1:4">
      <c r="A2082" s="82">
        <v>23</v>
      </c>
      <c r="B2082" s="82" t="s">
        <v>182</v>
      </c>
      <c r="C2082" s="82">
        <v>5</v>
      </c>
      <c r="D2082" s="82">
        <v>1.4</v>
      </c>
    </row>
    <row r="2083" spans="1:4">
      <c r="A2083" s="82">
        <v>24</v>
      </c>
      <c r="B2083" s="82" t="s">
        <v>1233</v>
      </c>
      <c r="C2083" s="82">
        <v>1</v>
      </c>
      <c r="D2083" s="82">
        <v>0.28000000000000003</v>
      </c>
    </row>
    <row r="2084" spans="1:4">
      <c r="A2084" s="82">
        <v>25</v>
      </c>
      <c r="B2084" s="82" t="s">
        <v>1234</v>
      </c>
      <c r="C2084" s="82">
        <v>1</v>
      </c>
      <c r="D2084" s="82">
        <v>0.28000000000000003</v>
      </c>
    </row>
    <row r="2085" spans="1:4">
      <c r="A2085" s="82">
        <v>26</v>
      </c>
      <c r="B2085" s="82" t="s">
        <v>381</v>
      </c>
      <c r="C2085" s="82">
        <v>1</v>
      </c>
      <c r="D2085" s="82">
        <v>0.28000000000000003</v>
      </c>
    </row>
    <row r="2086" spans="1:4">
      <c r="A2086" s="82">
        <v>27</v>
      </c>
      <c r="B2086" s="82" t="s">
        <v>382</v>
      </c>
      <c r="C2086" s="82">
        <v>3</v>
      </c>
      <c r="D2086" s="82">
        <v>0.84</v>
      </c>
    </row>
    <row r="2087" spans="1:4">
      <c r="A2087" s="82">
        <v>28</v>
      </c>
      <c r="B2087" s="82" t="s">
        <v>1235</v>
      </c>
      <c r="C2087" s="82">
        <v>1</v>
      </c>
      <c r="D2087" s="82">
        <v>0.28000000000000003</v>
      </c>
    </row>
    <row r="2088" spans="1:4">
      <c r="A2088" s="82">
        <v>29</v>
      </c>
      <c r="B2088" s="82" t="s">
        <v>1237</v>
      </c>
      <c r="C2088" s="82">
        <v>1</v>
      </c>
      <c r="D2088" s="82">
        <v>0.28000000000000003</v>
      </c>
    </row>
    <row r="2089" spans="1:4">
      <c r="A2089" s="82">
        <v>30</v>
      </c>
      <c r="B2089" s="82" t="s">
        <v>1238</v>
      </c>
      <c r="C2089" s="82">
        <v>1</v>
      </c>
      <c r="D2089" s="82">
        <v>0.28000000000000003</v>
      </c>
    </row>
    <row r="2090" spans="1:4">
      <c r="A2090" s="82">
        <v>31</v>
      </c>
      <c r="B2090" s="82" t="s">
        <v>60</v>
      </c>
      <c r="C2090" s="82">
        <v>3</v>
      </c>
      <c r="D2090" s="82">
        <v>0.84</v>
      </c>
    </row>
    <row r="2091" spans="1:4">
      <c r="A2091" s="82">
        <v>32</v>
      </c>
      <c r="B2091" s="82" t="s">
        <v>1879</v>
      </c>
      <c r="C2091" s="82">
        <v>2</v>
      </c>
      <c r="D2091" s="82">
        <v>0.56000000000000005</v>
      </c>
    </row>
    <row r="2092" spans="1:4">
      <c r="A2092" s="82">
        <v>33</v>
      </c>
      <c r="B2092" s="82" t="s">
        <v>409</v>
      </c>
      <c r="C2092" s="82">
        <v>2</v>
      </c>
      <c r="D2092" s="82">
        <v>0.56000000000000005</v>
      </c>
    </row>
    <row r="2093" spans="1:4">
      <c r="A2093" s="82">
        <v>34</v>
      </c>
      <c r="B2093" s="82" t="s">
        <v>1245</v>
      </c>
      <c r="C2093" s="82">
        <v>1</v>
      </c>
      <c r="D2093" s="82">
        <v>0.28000000000000003</v>
      </c>
    </row>
    <row r="2094" spans="1:4">
      <c r="A2094" s="82">
        <v>35</v>
      </c>
      <c r="B2094" s="82" t="s">
        <v>1247</v>
      </c>
      <c r="C2094" s="82">
        <v>1</v>
      </c>
      <c r="D2094" s="82">
        <v>0.28000000000000003</v>
      </c>
    </row>
    <row r="2095" spans="1:4">
      <c r="A2095" s="82">
        <v>36</v>
      </c>
      <c r="B2095" s="82" t="s">
        <v>415</v>
      </c>
      <c r="C2095" s="82">
        <v>1</v>
      </c>
      <c r="D2095" s="82">
        <v>0.28000000000000003</v>
      </c>
    </row>
    <row r="2096" spans="1:4">
      <c r="A2096" s="82">
        <v>37</v>
      </c>
      <c r="B2096" s="82" t="s">
        <v>1255</v>
      </c>
      <c r="C2096" s="82">
        <v>1</v>
      </c>
      <c r="D2096" s="82">
        <v>0.28000000000000003</v>
      </c>
    </row>
    <row r="2097" spans="1:4">
      <c r="A2097" s="82">
        <v>38</v>
      </c>
      <c r="B2097" s="82" t="s">
        <v>70</v>
      </c>
      <c r="C2097" s="82">
        <v>4</v>
      </c>
      <c r="D2097" s="82">
        <v>1.1200000000000001</v>
      </c>
    </row>
    <row r="2098" spans="1:4">
      <c r="A2098" s="82">
        <v>39</v>
      </c>
      <c r="B2098" s="82" t="s">
        <v>425</v>
      </c>
      <c r="C2098" s="82">
        <v>1</v>
      </c>
      <c r="D2098" s="82">
        <v>0.28000000000000003</v>
      </c>
    </row>
    <row r="2099" spans="1:4">
      <c r="A2099" s="82">
        <v>40</v>
      </c>
      <c r="B2099" s="82" t="s">
        <v>1265</v>
      </c>
      <c r="C2099" s="82">
        <v>2</v>
      </c>
      <c r="D2099" s="82">
        <v>0.56000000000000005</v>
      </c>
    </row>
    <row r="2100" spans="1:4">
      <c r="A2100" s="82">
        <v>41</v>
      </c>
      <c r="B2100" s="82" t="s">
        <v>1267</v>
      </c>
      <c r="C2100" s="82">
        <v>1</v>
      </c>
      <c r="D2100" s="82">
        <v>0.28000000000000003</v>
      </c>
    </row>
    <row r="2101" spans="1:4">
      <c r="A2101" s="82">
        <v>42</v>
      </c>
      <c r="B2101" s="82" t="s">
        <v>458</v>
      </c>
      <c r="C2101" s="82">
        <v>1</v>
      </c>
      <c r="D2101" s="82">
        <v>0.28000000000000003</v>
      </c>
    </row>
    <row r="2102" spans="1:4">
      <c r="A2102" s="82">
        <v>43</v>
      </c>
      <c r="B2102" s="82" t="s">
        <v>1270</v>
      </c>
      <c r="C2102" s="82">
        <v>1</v>
      </c>
      <c r="D2102" s="82">
        <v>0.28000000000000003</v>
      </c>
    </row>
    <row r="2103" spans="1:4">
      <c r="A2103" s="82">
        <v>44</v>
      </c>
      <c r="B2103" s="82" t="s">
        <v>1277</v>
      </c>
      <c r="C2103" s="82">
        <v>1</v>
      </c>
      <c r="D2103" s="82">
        <v>0.28000000000000003</v>
      </c>
    </row>
    <row r="2104" spans="1:4">
      <c r="A2104" s="82">
        <v>45</v>
      </c>
      <c r="B2104" s="82" t="s">
        <v>1279</v>
      </c>
      <c r="C2104" s="82">
        <v>5</v>
      </c>
      <c r="D2104" s="82">
        <v>1.4</v>
      </c>
    </row>
    <row r="2105" spans="1:4">
      <c r="A2105" s="82">
        <v>46</v>
      </c>
      <c r="B2105" s="82" t="s">
        <v>1280</v>
      </c>
      <c r="C2105" s="82">
        <v>2</v>
      </c>
      <c r="D2105" s="82">
        <v>0.56000000000000005</v>
      </c>
    </row>
    <row r="2106" spans="1:4">
      <c r="A2106" s="82">
        <v>47</v>
      </c>
      <c r="B2106" s="82" t="s">
        <v>1281</v>
      </c>
      <c r="C2106" s="82">
        <v>2</v>
      </c>
      <c r="D2106" s="82">
        <v>0.56000000000000005</v>
      </c>
    </row>
    <row r="2107" spans="1:4">
      <c r="A2107" s="82">
        <v>48</v>
      </c>
      <c r="B2107" s="82" t="s">
        <v>1282</v>
      </c>
      <c r="C2107" s="82">
        <v>1</v>
      </c>
      <c r="D2107" s="82">
        <v>0.28000000000000003</v>
      </c>
    </row>
    <row r="2108" spans="1:4">
      <c r="A2108" s="82">
        <v>49</v>
      </c>
      <c r="B2108" s="82" t="s">
        <v>1284</v>
      </c>
      <c r="C2108" s="82">
        <v>1</v>
      </c>
      <c r="D2108" s="82">
        <v>0.28000000000000003</v>
      </c>
    </row>
    <row r="2109" spans="1:4" ht="38.25">
      <c r="A2109" s="82">
        <v>50</v>
      </c>
      <c r="B2109" s="82" t="s">
        <v>1285</v>
      </c>
      <c r="C2109" s="82">
        <v>1</v>
      </c>
      <c r="D2109" s="82">
        <v>0.28000000000000003</v>
      </c>
    </row>
    <row r="2110" spans="1:4">
      <c r="A2110" s="82">
        <v>51</v>
      </c>
      <c r="B2110" s="82" t="s">
        <v>75</v>
      </c>
      <c r="C2110" s="82">
        <v>10</v>
      </c>
      <c r="D2110" s="82">
        <v>2.8</v>
      </c>
    </row>
    <row r="2111" spans="1:4">
      <c r="A2111" s="82">
        <v>52</v>
      </c>
      <c r="B2111" s="82" t="s">
        <v>1293</v>
      </c>
      <c r="C2111" s="82">
        <v>1</v>
      </c>
      <c r="D2111" s="82">
        <v>0.28000000000000003</v>
      </c>
    </row>
    <row r="2112" spans="1:4">
      <c r="A2112" s="82">
        <v>53</v>
      </c>
      <c r="B2112" s="82" t="s">
        <v>1294</v>
      </c>
      <c r="C2112" s="82">
        <v>1</v>
      </c>
      <c r="D2112" s="82">
        <v>0.28000000000000003</v>
      </c>
    </row>
    <row r="2113" spans="1:4">
      <c r="A2113" s="82">
        <v>54</v>
      </c>
      <c r="B2113" s="82" t="s">
        <v>1297</v>
      </c>
      <c r="C2113" s="82">
        <v>1</v>
      </c>
      <c r="D2113" s="82">
        <v>0.28000000000000003</v>
      </c>
    </row>
    <row r="2114" spans="1:4">
      <c r="A2114" s="82">
        <v>55</v>
      </c>
      <c r="B2114" s="82" t="s">
        <v>1300</v>
      </c>
      <c r="C2114" s="82">
        <v>1</v>
      </c>
      <c r="D2114" s="82">
        <v>0.28000000000000003</v>
      </c>
    </row>
    <row r="2115" spans="1:4">
      <c r="A2115" s="82">
        <v>56</v>
      </c>
      <c r="B2115" s="82" t="s">
        <v>1301</v>
      </c>
      <c r="C2115" s="82">
        <v>1</v>
      </c>
      <c r="D2115" s="82">
        <v>0.28000000000000003</v>
      </c>
    </row>
    <row r="2116" spans="1:4">
      <c r="A2116" s="82">
        <v>57</v>
      </c>
      <c r="B2116" s="82" t="s">
        <v>1307</v>
      </c>
      <c r="C2116" s="82">
        <v>1</v>
      </c>
      <c r="D2116" s="82">
        <v>0.28000000000000003</v>
      </c>
    </row>
    <row r="2117" spans="1:4">
      <c r="A2117" s="82">
        <v>58</v>
      </c>
      <c r="B2117" s="82" t="s">
        <v>1902</v>
      </c>
      <c r="C2117" s="82">
        <v>1</v>
      </c>
      <c r="D2117" s="82">
        <v>0.28000000000000003</v>
      </c>
    </row>
    <row r="2118" spans="1:4">
      <c r="A2118" s="82">
        <v>59</v>
      </c>
      <c r="B2118" s="82" t="s">
        <v>1312</v>
      </c>
      <c r="C2118" s="82">
        <v>1</v>
      </c>
      <c r="D2118" s="82">
        <v>0.28000000000000003</v>
      </c>
    </row>
    <row r="2119" spans="1:4">
      <c r="A2119" s="82">
        <v>60</v>
      </c>
      <c r="B2119" s="82" t="s">
        <v>1314</v>
      </c>
      <c r="C2119" s="82">
        <v>1</v>
      </c>
      <c r="D2119" s="82">
        <v>0.28000000000000003</v>
      </c>
    </row>
    <row r="2120" spans="1:4">
      <c r="A2120" s="82">
        <v>61</v>
      </c>
      <c r="B2120" s="82" t="s">
        <v>1324</v>
      </c>
      <c r="C2120" s="82">
        <v>1</v>
      </c>
      <c r="D2120" s="82">
        <v>0.28000000000000003</v>
      </c>
    </row>
    <row r="2121" spans="1:4">
      <c r="A2121" s="82">
        <v>62</v>
      </c>
      <c r="B2121" s="82" t="s">
        <v>1326</v>
      </c>
      <c r="C2121" s="82">
        <v>1</v>
      </c>
      <c r="D2121" s="82">
        <v>0.28000000000000003</v>
      </c>
    </row>
    <row r="2122" spans="1:4">
      <c r="A2122" s="82">
        <v>63</v>
      </c>
      <c r="B2122" s="82" t="s">
        <v>81</v>
      </c>
      <c r="C2122" s="82">
        <v>1</v>
      </c>
      <c r="D2122" s="82">
        <v>0.28000000000000003</v>
      </c>
    </row>
    <row r="2123" spans="1:4">
      <c r="A2123" s="82">
        <v>64</v>
      </c>
      <c r="B2123" s="82" t="s">
        <v>1331</v>
      </c>
      <c r="C2123" s="82">
        <v>1</v>
      </c>
      <c r="D2123" s="82">
        <v>0.28000000000000003</v>
      </c>
    </row>
    <row r="2124" spans="1:4">
      <c r="A2124" s="82">
        <v>65</v>
      </c>
      <c r="B2124" s="82" t="s">
        <v>86</v>
      </c>
      <c r="C2124" s="82">
        <v>1</v>
      </c>
      <c r="D2124" s="82">
        <v>0.28000000000000003</v>
      </c>
    </row>
    <row r="2125" spans="1:4">
      <c r="A2125" s="82">
        <v>66</v>
      </c>
      <c r="B2125" s="82" t="s">
        <v>1333</v>
      </c>
      <c r="C2125" s="82">
        <v>1</v>
      </c>
      <c r="D2125" s="82">
        <v>0.28000000000000003</v>
      </c>
    </row>
    <row r="2126" spans="1:4">
      <c r="A2126" s="82">
        <v>67</v>
      </c>
      <c r="B2126" s="82" t="s">
        <v>1335</v>
      </c>
      <c r="C2126" s="82">
        <v>1</v>
      </c>
      <c r="D2126" s="82">
        <v>0.28000000000000003</v>
      </c>
    </row>
    <row r="2127" spans="1:4">
      <c r="A2127" s="82">
        <v>68</v>
      </c>
      <c r="B2127" s="82" t="s">
        <v>1887</v>
      </c>
      <c r="C2127" s="82">
        <v>4</v>
      </c>
      <c r="D2127" s="82">
        <v>1.1200000000000001</v>
      </c>
    </row>
    <row r="2128" spans="1:4">
      <c r="A2128" s="82">
        <v>69</v>
      </c>
      <c r="B2128" s="82" t="s">
        <v>1341</v>
      </c>
      <c r="C2128" s="82">
        <v>1</v>
      </c>
      <c r="D2128" s="82">
        <v>0.28000000000000003</v>
      </c>
    </row>
    <row r="2129" spans="1:4">
      <c r="A2129" s="82">
        <v>70</v>
      </c>
      <c r="B2129" s="82" t="s">
        <v>1345</v>
      </c>
      <c r="C2129" s="82">
        <v>1</v>
      </c>
      <c r="D2129" s="82">
        <v>0.28000000000000003</v>
      </c>
    </row>
    <row r="2130" spans="1:4">
      <c r="A2130" s="82">
        <v>71</v>
      </c>
      <c r="B2130" s="82" t="s">
        <v>1352</v>
      </c>
      <c r="C2130" s="82">
        <v>1</v>
      </c>
      <c r="D2130" s="82">
        <v>0.28000000000000003</v>
      </c>
    </row>
    <row r="2131" spans="1:4">
      <c r="A2131" s="82">
        <v>72</v>
      </c>
      <c r="B2131" s="82" t="s">
        <v>199</v>
      </c>
      <c r="C2131" s="82">
        <v>6</v>
      </c>
      <c r="D2131" s="82">
        <v>1.68</v>
      </c>
    </row>
    <row r="2132" spans="1:4">
      <c r="A2132" s="82">
        <v>73</v>
      </c>
      <c r="B2132" s="82" t="s">
        <v>1353</v>
      </c>
      <c r="C2132" s="82">
        <v>1</v>
      </c>
      <c r="D2132" s="82">
        <v>0.28000000000000003</v>
      </c>
    </row>
    <row r="2133" spans="1:4">
      <c r="A2133" s="82">
        <v>74</v>
      </c>
      <c r="B2133" s="82" t="s">
        <v>200</v>
      </c>
      <c r="C2133" s="82">
        <v>1</v>
      </c>
      <c r="D2133" s="82">
        <v>0.28000000000000003</v>
      </c>
    </row>
    <row r="2134" spans="1:4">
      <c r="A2134" s="82">
        <v>75</v>
      </c>
      <c r="B2134" s="82" t="s">
        <v>1354</v>
      </c>
      <c r="C2134" s="82">
        <v>1</v>
      </c>
      <c r="D2134" s="82">
        <v>0.28000000000000003</v>
      </c>
    </row>
    <row r="2135" spans="1:4">
      <c r="A2135" s="82">
        <v>76</v>
      </c>
      <c r="B2135" s="82" t="s">
        <v>563</v>
      </c>
      <c r="C2135" s="82">
        <v>1</v>
      </c>
      <c r="D2135" s="82">
        <v>0.28000000000000003</v>
      </c>
    </row>
    <row r="2136" spans="1:4">
      <c r="A2136" s="82">
        <v>77</v>
      </c>
      <c r="B2136" s="82" t="s">
        <v>94</v>
      </c>
      <c r="C2136" s="82">
        <v>4</v>
      </c>
      <c r="D2136" s="82">
        <v>1.1200000000000001</v>
      </c>
    </row>
    <row r="2137" spans="1:4">
      <c r="A2137" s="82">
        <v>78</v>
      </c>
      <c r="B2137" s="82" t="s">
        <v>1358</v>
      </c>
      <c r="C2137" s="82">
        <v>1</v>
      </c>
      <c r="D2137" s="82">
        <v>0.28000000000000003</v>
      </c>
    </row>
    <row r="2138" spans="1:4">
      <c r="A2138" s="82">
        <v>79</v>
      </c>
      <c r="B2138" s="82" t="s">
        <v>1360</v>
      </c>
      <c r="C2138" s="82">
        <v>1</v>
      </c>
      <c r="D2138" s="82">
        <v>0.28000000000000003</v>
      </c>
    </row>
    <row r="2139" spans="1:4">
      <c r="A2139" s="82">
        <v>80</v>
      </c>
      <c r="B2139" s="82" t="s">
        <v>96</v>
      </c>
      <c r="C2139" s="82">
        <v>21</v>
      </c>
      <c r="D2139" s="82">
        <v>5.88</v>
      </c>
    </row>
    <row r="2140" spans="1:4">
      <c r="A2140" s="82">
        <v>81</v>
      </c>
      <c r="B2140" s="82" t="s">
        <v>1364</v>
      </c>
      <c r="C2140" s="82">
        <v>1</v>
      </c>
      <c r="D2140" s="82">
        <v>0.28000000000000003</v>
      </c>
    </row>
    <row r="2141" spans="1:4">
      <c r="A2141" s="82">
        <v>82</v>
      </c>
      <c r="B2141" s="82" t="s">
        <v>1367</v>
      </c>
      <c r="C2141" s="82">
        <v>1</v>
      </c>
      <c r="D2141" s="82">
        <v>0.28000000000000003</v>
      </c>
    </row>
    <row r="2142" spans="1:4">
      <c r="A2142" s="82">
        <v>83</v>
      </c>
      <c r="B2142" s="82" t="s">
        <v>101</v>
      </c>
      <c r="C2142" s="82">
        <v>1</v>
      </c>
      <c r="D2142" s="82">
        <v>0.28000000000000003</v>
      </c>
    </row>
    <row r="2143" spans="1:4">
      <c r="A2143" s="82">
        <v>84</v>
      </c>
      <c r="B2143" s="82" t="s">
        <v>1377</v>
      </c>
      <c r="C2143" s="82">
        <v>1</v>
      </c>
      <c r="D2143" s="82">
        <v>0.28000000000000003</v>
      </c>
    </row>
    <row r="2144" spans="1:4">
      <c r="A2144" s="82">
        <v>85</v>
      </c>
      <c r="B2144" s="82" t="s">
        <v>1386</v>
      </c>
      <c r="C2144" s="82">
        <v>1</v>
      </c>
      <c r="D2144" s="82">
        <v>0.28000000000000003</v>
      </c>
    </row>
    <row r="2145" spans="1:4">
      <c r="A2145" s="82">
        <v>86</v>
      </c>
      <c r="B2145" s="82" t="s">
        <v>1392</v>
      </c>
      <c r="C2145" s="82">
        <v>1</v>
      </c>
      <c r="D2145" s="82">
        <v>0.28000000000000003</v>
      </c>
    </row>
    <row r="2146" spans="1:4">
      <c r="A2146" s="82">
        <v>87</v>
      </c>
      <c r="B2146" s="82" t="s">
        <v>1396</v>
      </c>
      <c r="C2146" s="82">
        <v>1</v>
      </c>
      <c r="D2146" s="82">
        <v>0.28000000000000003</v>
      </c>
    </row>
    <row r="2147" spans="1:4">
      <c r="A2147" s="82">
        <v>88</v>
      </c>
      <c r="B2147" s="82" t="s">
        <v>1397</v>
      </c>
      <c r="C2147" s="82">
        <v>1</v>
      </c>
      <c r="D2147" s="82">
        <v>0.28000000000000003</v>
      </c>
    </row>
    <row r="2148" spans="1:4">
      <c r="A2148" s="82">
        <v>89</v>
      </c>
      <c r="B2148" s="82" t="s">
        <v>1402</v>
      </c>
      <c r="C2148" s="82">
        <v>1</v>
      </c>
      <c r="D2148" s="82">
        <v>0.28000000000000003</v>
      </c>
    </row>
    <row r="2149" spans="1:4">
      <c r="A2149" s="82">
        <v>90</v>
      </c>
      <c r="B2149" s="82" t="s">
        <v>1404</v>
      </c>
      <c r="C2149" s="82">
        <v>1</v>
      </c>
      <c r="D2149" s="82">
        <v>0.28000000000000003</v>
      </c>
    </row>
    <row r="2150" spans="1:4">
      <c r="A2150" s="82">
        <v>91</v>
      </c>
      <c r="B2150" s="82" t="s">
        <v>1406</v>
      </c>
      <c r="C2150" s="82">
        <v>1</v>
      </c>
      <c r="D2150" s="82">
        <v>0.28000000000000003</v>
      </c>
    </row>
    <row r="2151" spans="1:4">
      <c r="A2151" s="82">
        <v>92</v>
      </c>
      <c r="B2151" s="82" t="s">
        <v>1408</v>
      </c>
      <c r="C2151" s="82">
        <v>2</v>
      </c>
      <c r="D2151" s="82">
        <v>0.56000000000000005</v>
      </c>
    </row>
    <row r="2152" spans="1:4">
      <c r="A2152" s="82">
        <v>93</v>
      </c>
      <c r="B2152" s="82" t="s">
        <v>1408</v>
      </c>
      <c r="C2152" s="82">
        <v>9</v>
      </c>
      <c r="D2152" s="82">
        <v>2.52</v>
      </c>
    </row>
    <row r="2153" spans="1:4">
      <c r="A2153" s="82">
        <v>94</v>
      </c>
      <c r="B2153" s="82" t="s">
        <v>1409</v>
      </c>
      <c r="C2153" s="82">
        <v>1</v>
      </c>
      <c r="D2153" s="82">
        <v>0.28000000000000003</v>
      </c>
    </row>
    <row r="2154" spans="1:4">
      <c r="A2154" s="82">
        <v>95</v>
      </c>
      <c r="B2154" s="82" t="s">
        <v>1410</v>
      </c>
      <c r="C2154" s="82">
        <v>1</v>
      </c>
      <c r="D2154" s="82">
        <v>0.28000000000000003</v>
      </c>
    </row>
    <row r="2155" spans="1:4">
      <c r="A2155" s="82">
        <v>96</v>
      </c>
      <c r="B2155" s="82" t="s">
        <v>1411</v>
      </c>
      <c r="C2155" s="82">
        <v>1</v>
      </c>
      <c r="D2155" s="82">
        <v>0.28000000000000003</v>
      </c>
    </row>
    <row r="2156" spans="1:4">
      <c r="A2156" s="82">
        <v>97</v>
      </c>
      <c r="B2156" s="82" t="s">
        <v>1413</v>
      </c>
      <c r="C2156" s="82">
        <v>5</v>
      </c>
      <c r="D2156" s="82">
        <v>1.4</v>
      </c>
    </row>
    <row r="2157" spans="1:4">
      <c r="A2157" s="82">
        <v>98</v>
      </c>
      <c r="B2157" s="82" t="s">
        <v>109</v>
      </c>
      <c r="C2157" s="82">
        <v>2</v>
      </c>
      <c r="D2157" s="82">
        <v>0.56000000000000005</v>
      </c>
    </row>
    <row r="2158" spans="1:4">
      <c r="A2158" s="82">
        <v>99</v>
      </c>
      <c r="B2158" s="82" t="s">
        <v>1420</v>
      </c>
      <c r="C2158" s="82">
        <v>1</v>
      </c>
      <c r="D2158" s="82">
        <v>0.28000000000000003</v>
      </c>
    </row>
    <row r="2159" spans="1:4">
      <c r="A2159" s="82">
        <v>100</v>
      </c>
      <c r="B2159" s="82" t="s">
        <v>1422</v>
      </c>
      <c r="C2159" s="82">
        <v>2</v>
      </c>
      <c r="D2159" s="82">
        <v>0.56000000000000005</v>
      </c>
    </row>
    <row r="2160" spans="1:4">
      <c r="A2160" s="82">
        <v>101</v>
      </c>
      <c r="B2160" s="82" t="s">
        <v>1423</v>
      </c>
      <c r="C2160" s="82">
        <v>12</v>
      </c>
      <c r="D2160" s="82">
        <v>3.36</v>
      </c>
    </row>
    <row r="2161" spans="1:4">
      <c r="A2161" s="82">
        <v>102</v>
      </c>
      <c r="B2161" s="82" t="s">
        <v>1426</v>
      </c>
      <c r="C2161" s="82">
        <v>1</v>
      </c>
      <c r="D2161" s="82">
        <v>0.28000000000000003</v>
      </c>
    </row>
    <row r="2162" spans="1:4">
      <c r="A2162" s="82">
        <v>103</v>
      </c>
      <c r="B2162" s="82" t="s">
        <v>1427</v>
      </c>
      <c r="C2162" s="82">
        <v>1</v>
      </c>
      <c r="D2162" s="82">
        <v>0.28000000000000003</v>
      </c>
    </row>
    <row r="2163" spans="1:4">
      <c r="A2163" s="82">
        <v>104</v>
      </c>
      <c r="B2163" s="82" t="s">
        <v>1428</v>
      </c>
      <c r="C2163" s="82">
        <v>1</v>
      </c>
      <c r="D2163" s="82">
        <v>0.28000000000000003</v>
      </c>
    </row>
    <row r="2164" spans="1:4">
      <c r="A2164" s="82">
        <v>105</v>
      </c>
      <c r="B2164" s="82" t="s">
        <v>1429</v>
      </c>
      <c r="C2164" s="82">
        <v>1</v>
      </c>
      <c r="D2164" s="82">
        <v>0.28000000000000003</v>
      </c>
    </row>
    <row r="2165" spans="1:4">
      <c r="A2165" s="82">
        <v>106</v>
      </c>
      <c r="B2165" s="82" t="s">
        <v>1430</v>
      </c>
      <c r="C2165" s="82">
        <v>1</v>
      </c>
      <c r="D2165" s="82">
        <v>0.28000000000000003</v>
      </c>
    </row>
    <row r="2166" spans="1:4">
      <c r="A2166" s="82">
        <v>107</v>
      </c>
      <c r="B2166" s="82" t="s">
        <v>1431</v>
      </c>
      <c r="C2166" s="82">
        <v>1</v>
      </c>
      <c r="D2166" s="82">
        <v>0.28000000000000003</v>
      </c>
    </row>
    <row r="2167" spans="1:4">
      <c r="A2167" s="82">
        <v>108</v>
      </c>
      <c r="B2167" s="82" t="s">
        <v>1436</v>
      </c>
      <c r="C2167" s="82">
        <v>1</v>
      </c>
      <c r="D2167" s="82">
        <v>0.28000000000000003</v>
      </c>
    </row>
    <row r="2168" spans="1:4">
      <c r="A2168" s="82">
        <v>109</v>
      </c>
      <c r="B2168" s="82" t="s">
        <v>1440</v>
      </c>
      <c r="C2168" s="82">
        <v>1</v>
      </c>
      <c r="D2168" s="82">
        <v>0.28000000000000003</v>
      </c>
    </row>
    <row r="2169" spans="1:4">
      <c r="A2169" s="82">
        <v>110</v>
      </c>
      <c r="B2169" s="82" t="s">
        <v>1444</v>
      </c>
      <c r="C2169" s="82">
        <v>2</v>
      </c>
      <c r="D2169" s="82">
        <v>0.56000000000000005</v>
      </c>
    </row>
    <row r="2170" spans="1:4">
      <c r="A2170" s="82">
        <v>111</v>
      </c>
      <c r="B2170" s="82" t="s">
        <v>1446</v>
      </c>
      <c r="C2170" s="82">
        <v>1</v>
      </c>
      <c r="D2170" s="82">
        <v>0.28000000000000003</v>
      </c>
    </row>
    <row r="2171" spans="1:4">
      <c r="A2171" s="82">
        <v>112</v>
      </c>
      <c r="B2171" s="82" t="s">
        <v>1460</v>
      </c>
      <c r="C2171" s="82">
        <v>1</v>
      </c>
      <c r="D2171" s="82">
        <v>0.28000000000000003</v>
      </c>
    </row>
    <row r="2172" spans="1:4">
      <c r="A2172" s="82">
        <v>113</v>
      </c>
      <c r="B2172" s="82" t="s">
        <v>1466</v>
      </c>
      <c r="C2172" s="82">
        <v>1</v>
      </c>
      <c r="D2172" s="82">
        <v>0.28000000000000003</v>
      </c>
    </row>
    <row r="2173" spans="1:4">
      <c r="A2173" s="82">
        <v>114</v>
      </c>
      <c r="B2173" s="82" t="s">
        <v>1467</v>
      </c>
      <c r="C2173" s="82">
        <v>1</v>
      </c>
      <c r="D2173" s="82">
        <v>0.28000000000000003</v>
      </c>
    </row>
    <row r="2174" spans="1:4">
      <c r="A2174" s="82">
        <v>115</v>
      </c>
      <c r="B2174" s="82" t="s">
        <v>1468</v>
      </c>
      <c r="C2174" s="82">
        <v>1</v>
      </c>
      <c r="D2174" s="82">
        <v>0.28000000000000003</v>
      </c>
    </row>
    <row r="2175" spans="1:4">
      <c r="A2175" s="82">
        <v>116</v>
      </c>
      <c r="B2175" s="82" t="s">
        <v>1472</v>
      </c>
      <c r="C2175" s="82">
        <v>1</v>
      </c>
      <c r="D2175" s="82">
        <v>0.28000000000000003</v>
      </c>
    </row>
    <row r="2176" spans="1:4">
      <c r="A2176" s="82">
        <v>117</v>
      </c>
      <c r="B2176" s="82" t="s">
        <v>1474</v>
      </c>
      <c r="C2176" s="82">
        <v>1</v>
      </c>
      <c r="D2176" s="82">
        <v>0.28000000000000003</v>
      </c>
    </row>
    <row r="2177" spans="1:4">
      <c r="A2177" s="82">
        <v>118</v>
      </c>
      <c r="B2177" s="82" t="s">
        <v>1483</v>
      </c>
      <c r="C2177" s="82">
        <v>1</v>
      </c>
      <c r="D2177" s="82">
        <v>0.28000000000000003</v>
      </c>
    </row>
    <row r="2178" spans="1:4">
      <c r="A2178" s="82">
        <v>119</v>
      </c>
      <c r="B2178" s="82" t="s">
        <v>1489</v>
      </c>
      <c r="C2178" s="82">
        <v>1</v>
      </c>
      <c r="D2178" s="82">
        <v>0.28000000000000003</v>
      </c>
    </row>
    <row r="2179" spans="1:4">
      <c r="A2179" s="82">
        <v>120</v>
      </c>
      <c r="B2179" s="82" t="s">
        <v>1491</v>
      </c>
      <c r="C2179" s="82">
        <v>1</v>
      </c>
      <c r="D2179" s="82">
        <v>0.28000000000000003</v>
      </c>
    </row>
    <row r="2180" spans="1:4">
      <c r="A2180" s="82">
        <v>121</v>
      </c>
      <c r="B2180" s="82" t="s">
        <v>1906</v>
      </c>
      <c r="C2180" s="82">
        <v>1</v>
      </c>
      <c r="D2180" s="82">
        <v>0.28000000000000003</v>
      </c>
    </row>
    <row r="2181" spans="1:4">
      <c r="A2181" s="82">
        <v>122</v>
      </c>
      <c r="B2181" s="82" t="s">
        <v>1502</v>
      </c>
      <c r="C2181" s="82">
        <v>4</v>
      </c>
      <c r="D2181" s="82">
        <v>1.1200000000000001</v>
      </c>
    </row>
    <row r="2182" spans="1:4">
      <c r="A2182" s="82">
        <v>123</v>
      </c>
      <c r="B2182" s="82" t="s">
        <v>1505</v>
      </c>
      <c r="C2182" s="82">
        <v>1</v>
      </c>
      <c r="D2182" s="82">
        <v>0.28000000000000003</v>
      </c>
    </row>
    <row r="2183" spans="1:4">
      <c r="A2183" s="82">
        <v>124</v>
      </c>
      <c r="B2183" s="82" t="s">
        <v>1509</v>
      </c>
      <c r="C2183" s="82">
        <v>1</v>
      </c>
      <c r="D2183" s="82">
        <v>0.28000000000000003</v>
      </c>
    </row>
    <row r="2184" spans="1:4">
      <c r="A2184" s="82">
        <v>125</v>
      </c>
      <c r="B2184" s="82" t="s">
        <v>1510</v>
      </c>
      <c r="C2184" s="82">
        <v>1</v>
      </c>
      <c r="D2184" s="82">
        <v>0.28000000000000003</v>
      </c>
    </row>
    <row r="2185" spans="1:4">
      <c r="A2185" s="82">
        <v>126</v>
      </c>
      <c r="B2185" s="82" t="s">
        <v>1514</v>
      </c>
      <c r="C2185" s="82">
        <v>1</v>
      </c>
      <c r="D2185" s="82">
        <v>0.28000000000000003</v>
      </c>
    </row>
    <row r="2186" spans="1:4">
      <c r="A2186" s="82">
        <v>127</v>
      </c>
      <c r="B2186" s="82" t="s">
        <v>119</v>
      </c>
      <c r="C2186" s="82">
        <v>3</v>
      </c>
      <c r="D2186" s="82">
        <v>0.84</v>
      </c>
    </row>
    <row r="2187" spans="1:4">
      <c r="A2187" s="82">
        <v>128</v>
      </c>
      <c r="B2187" s="82" t="s">
        <v>119</v>
      </c>
      <c r="C2187" s="82">
        <v>22</v>
      </c>
      <c r="D2187" s="82">
        <v>6.16</v>
      </c>
    </row>
    <row r="2188" spans="1:4">
      <c r="A2188" s="82">
        <v>129</v>
      </c>
      <c r="B2188" s="82" t="s">
        <v>1520</v>
      </c>
      <c r="C2188" s="82">
        <v>1</v>
      </c>
      <c r="D2188" s="82">
        <v>0.28000000000000003</v>
      </c>
    </row>
    <row r="2189" spans="1:4">
      <c r="A2189" s="82">
        <v>130</v>
      </c>
      <c r="B2189" s="82" t="s">
        <v>1526</v>
      </c>
      <c r="C2189" s="82">
        <v>1</v>
      </c>
      <c r="D2189" s="82">
        <v>0.28000000000000003</v>
      </c>
    </row>
    <row r="2190" spans="1:4">
      <c r="A2190" s="82">
        <v>131</v>
      </c>
      <c r="B2190" s="82" t="s">
        <v>1527</v>
      </c>
      <c r="C2190" s="82">
        <v>12</v>
      </c>
      <c r="D2190" s="82">
        <v>3.36</v>
      </c>
    </row>
    <row r="2191" spans="1:4">
      <c r="A2191" s="82">
        <v>132</v>
      </c>
      <c r="B2191" s="82" t="s">
        <v>1528</v>
      </c>
      <c r="C2191" s="82">
        <v>1</v>
      </c>
      <c r="D2191" s="82">
        <v>0.28000000000000003</v>
      </c>
    </row>
    <row r="2192" spans="1:4">
      <c r="A2192" s="82">
        <v>133</v>
      </c>
      <c r="B2192" s="82" t="s">
        <v>1534</v>
      </c>
      <c r="C2192" s="82">
        <v>1</v>
      </c>
      <c r="D2192" s="82">
        <v>0.28000000000000003</v>
      </c>
    </row>
    <row r="2193" spans="1:4">
      <c r="A2193" s="82">
        <v>134</v>
      </c>
      <c r="B2193" s="82" t="s">
        <v>1535</v>
      </c>
      <c r="C2193" s="82">
        <v>1</v>
      </c>
      <c r="D2193" s="82">
        <v>0.28000000000000003</v>
      </c>
    </row>
    <row r="2194" spans="1:4">
      <c r="A2194" s="82">
        <v>135</v>
      </c>
      <c r="B2194" s="82" t="s">
        <v>1889</v>
      </c>
      <c r="C2194" s="82">
        <v>1</v>
      </c>
      <c r="D2194" s="82">
        <v>0.28000000000000003</v>
      </c>
    </row>
    <row r="2195" spans="1:4">
      <c r="A2195" s="82">
        <v>136</v>
      </c>
      <c r="B2195" s="82" t="s">
        <v>1537</v>
      </c>
      <c r="C2195" s="82">
        <v>1</v>
      </c>
      <c r="D2195" s="82">
        <v>0.28000000000000003</v>
      </c>
    </row>
    <row r="2196" spans="1:4">
      <c r="A2196" s="82">
        <v>137</v>
      </c>
      <c r="B2196" s="82" t="s">
        <v>1539</v>
      </c>
      <c r="C2196" s="82">
        <v>1</v>
      </c>
      <c r="D2196" s="82">
        <v>0.28000000000000003</v>
      </c>
    </row>
    <row r="2197" spans="1:4">
      <c r="A2197" s="82">
        <v>138</v>
      </c>
      <c r="B2197" s="82" t="s">
        <v>1541</v>
      </c>
      <c r="C2197" s="82">
        <v>1</v>
      </c>
      <c r="D2197" s="82">
        <v>0.28000000000000003</v>
      </c>
    </row>
    <row r="2198" spans="1:4">
      <c r="A2198" s="82">
        <v>139</v>
      </c>
      <c r="B2198" s="82" t="s">
        <v>1547</v>
      </c>
      <c r="C2198" s="82">
        <v>2</v>
      </c>
      <c r="D2198" s="82">
        <v>0.56000000000000005</v>
      </c>
    </row>
    <row r="2199" spans="1:4">
      <c r="A2199" s="82">
        <v>140</v>
      </c>
      <c r="B2199" s="82" t="s">
        <v>1548</v>
      </c>
      <c r="C2199" s="82">
        <v>1</v>
      </c>
      <c r="D2199" s="82">
        <v>0.28000000000000003</v>
      </c>
    </row>
    <row r="2200" spans="1:4">
      <c r="A2200" s="82">
        <v>141</v>
      </c>
      <c r="B2200" s="82" t="s">
        <v>1898</v>
      </c>
      <c r="C2200" s="82">
        <v>1</v>
      </c>
      <c r="D2200" s="82">
        <v>0.28000000000000003</v>
      </c>
    </row>
    <row r="2201" spans="1:4">
      <c r="A2201" s="82">
        <v>142</v>
      </c>
      <c r="B2201" s="82" t="s">
        <v>1568</v>
      </c>
      <c r="C2201" s="82">
        <v>1</v>
      </c>
      <c r="D2201" s="82">
        <v>0.28000000000000003</v>
      </c>
    </row>
    <row r="2202" spans="1:4">
      <c r="A2202" s="82">
        <v>143</v>
      </c>
      <c r="B2202" s="82" t="s">
        <v>288</v>
      </c>
      <c r="C2202" s="82">
        <v>3</v>
      </c>
      <c r="D2202" s="82">
        <v>0.84</v>
      </c>
    </row>
    <row r="2203" spans="1:4">
      <c r="A2203" s="82">
        <v>144</v>
      </c>
      <c r="B2203" s="82" t="s">
        <v>122</v>
      </c>
      <c r="C2203" s="82">
        <v>4</v>
      </c>
      <c r="D2203" s="82">
        <v>1.1200000000000001</v>
      </c>
    </row>
    <row r="2204" spans="1:4">
      <c r="A2204" s="82">
        <v>145</v>
      </c>
      <c r="B2204" s="82" t="s">
        <v>1825</v>
      </c>
      <c r="C2204" s="82">
        <v>1</v>
      </c>
      <c r="D2204" s="82">
        <v>0.28000000000000003</v>
      </c>
    </row>
    <row r="2205" spans="1:4">
      <c r="A2205" s="82">
        <v>146</v>
      </c>
      <c r="B2205" s="82" t="s">
        <v>1575</v>
      </c>
      <c r="C2205" s="82">
        <v>1</v>
      </c>
      <c r="D2205" s="82">
        <v>0.28000000000000003</v>
      </c>
    </row>
    <row r="2206" spans="1:4">
      <c r="A2206" s="82">
        <v>147</v>
      </c>
      <c r="B2206" s="82" t="s">
        <v>1577</v>
      </c>
      <c r="C2206" s="82">
        <v>1</v>
      </c>
      <c r="D2206" s="82">
        <v>0.28000000000000003</v>
      </c>
    </row>
    <row r="2207" spans="1:4">
      <c r="A2207" s="82">
        <v>148</v>
      </c>
      <c r="B2207" s="82" t="s">
        <v>1581</v>
      </c>
      <c r="C2207" s="82">
        <v>1</v>
      </c>
      <c r="D2207" s="82">
        <v>0.28000000000000003</v>
      </c>
    </row>
    <row r="2208" spans="1:4">
      <c r="A2208" s="82">
        <v>149</v>
      </c>
      <c r="B2208" s="82" t="s">
        <v>1592</v>
      </c>
      <c r="C2208" s="82">
        <v>1</v>
      </c>
      <c r="D2208" s="82">
        <v>0.28000000000000003</v>
      </c>
    </row>
    <row r="2209" spans="1:4">
      <c r="A2209" s="82">
        <v>150</v>
      </c>
      <c r="B2209" s="82" t="s">
        <v>1597</v>
      </c>
      <c r="C2209" s="82">
        <v>1</v>
      </c>
      <c r="D2209" s="82">
        <v>0.28000000000000003</v>
      </c>
    </row>
    <row r="2210" spans="1:4">
      <c r="A2210" s="82">
        <v>151</v>
      </c>
      <c r="B2210" s="82" t="s">
        <v>2</v>
      </c>
      <c r="C2210" s="82">
        <v>1</v>
      </c>
      <c r="D2210" s="82">
        <v>0.28000000000000003</v>
      </c>
    </row>
    <row r="2211" spans="1:4">
      <c r="A2211" s="82">
        <v>152</v>
      </c>
      <c r="B2211" s="82" t="s">
        <v>1602</v>
      </c>
      <c r="C2211" s="82">
        <v>1</v>
      </c>
      <c r="D2211" s="82">
        <v>0.28000000000000003</v>
      </c>
    </row>
    <row r="2212" spans="1:4">
      <c r="A2212" s="82">
        <v>153</v>
      </c>
      <c r="B2212" s="82" t="s">
        <v>1606</v>
      </c>
      <c r="C2212" s="82">
        <v>1</v>
      </c>
      <c r="D2212" s="82">
        <v>0.28000000000000003</v>
      </c>
    </row>
    <row r="2213" spans="1:4">
      <c r="A2213" s="82">
        <v>154</v>
      </c>
      <c r="B2213" s="82" t="s">
        <v>1609</v>
      </c>
      <c r="C2213" s="82">
        <v>1</v>
      </c>
      <c r="D2213" s="82">
        <v>0.28000000000000003</v>
      </c>
    </row>
    <row r="2214" spans="1:4">
      <c r="A2214" s="82">
        <v>155</v>
      </c>
      <c r="B2214" s="82" t="s">
        <v>1614</v>
      </c>
      <c r="C2214" s="82">
        <v>1</v>
      </c>
      <c r="D2214" s="82">
        <v>0.28000000000000003</v>
      </c>
    </row>
    <row r="2215" spans="1:4" ht="25.5">
      <c r="A2215" s="82">
        <v>156</v>
      </c>
      <c r="B2215" s="82" t="s">
        <v>1625</v>
      </c>
      <c r="C2215" s="82">
        <v>1</v>
      </c>
      <c r="D2215" s="82">
        <v>0.28000000000000003</v>
      </c>
    </row>
    <row r="2216" spans="1:4">
      <c r="A2216" s="82">
        <v>157</v>
      </c>
      <c r="B2216" s="82" t="s">
        <v>1627</v>
      </c>
      <c r="C2216" s="82">
        <v>1</v>
      </c>
      <c r="D2216" s="82">
        <v>0.28000000000000003</v>
      </c>
    </row>
    <row r="2217" spans="1:4">
      <c r="A2217" s="82">
        <v>158</v>
      </c>
      <c r="B2217" s="82" t="s">
        <v>852</v>
      </c>
      <c r="C2217" s="82">
        <v>1</v>
      </c>
      <c r="D2217" s="82">
        <v>0.28000000000000003</v>
      </c>
    </row>
    <row r="2218" spans="1:4">
      <c r="A2218" s="82">
        <v>159</v>
      </c>
      <c r="B2218" s="82" t="s">
        <v>1633</v>
      </c>
      <c r="C2218" s="82">
        <v>1</v>
      </c>
      <c r="D2218" s="82">
        <v>0.28000000000000003</v>
      </c>
    </row>
    <row r="2219" spans="1:4">
      <c r="A2219" s="82">
        <v>160</v>
      </c>
      <c r="B2219" s="82" t="s">
        <v>1634</v>
      </c>
      <c r="C2219" s="82">
        <v>1</v>
      </c>
      <c r="D2219" s="82">
        <v>0.28000000000000003</v>
      </c>
    </row>
    <row r="2220" spans="1:4">
      <c r="A2220" s="82">
        <v>161</v>
      </c>
      <c r="B2220" s="82" t="s">
        <v>1638</v>
      </c>
      <c r="C2220" s="82">
        <v>1</v>
      </c>
      <c r="D2220" s="82">
        <v>0.28000000000000003</v>
      </c>
    </row>
    <row r="2221" spans="1:4">
      <c r="A2221" s="82">
        <v>162</v>
      </c>
      <c r="B2221" s="82" t="s">
        <v>1641</v>
      </c>
      <c r="C2221" s="82">
        <v>1</v>
      </c>
      <c r="D2221" s="82">
        <v>0.28000000000000003</v>
      </c>
    </row>
    <row r="2222" spans="1:4">
      <c r="A2222" s="82">
        <v>163</v>
      </c>
      <c r="B2222" s="82" t="s">
        <v>864</v>
      </c>
      <c r="C2222" s="82">
        <v>2</v>
      </c>
      <c r="D2222" s="82">
        <v>0.56000000000000005</v>
      </c>
    </row>
    <row r="2223" spans="1:4">
      <c r="A2223" s="82">
        <v>164</v>
      </c>
      <c r="B2223" s="82" t="s">
        <v>1643</v>
      </c>
      <c r="C2223" s="82">
        <v>1</v>
      </c>
      <c r="D2223" s="82">
        <v>0.28000000000000003</v>
      </c>
    </row>
    <row r="2224" spans="1:4">
      <c r="A2224" s="82">
        <v>165</v>
      </c>
      <c r="B2224" s="82" t="s">
        <v>1644</v>
      </c>
      <c r="C2224" s="82">
        <v>1</v>
      </c>
      <c r="D2224" s="82">
        <v>0.28000000000000003</v>
      </c>
    </row>
    <row r="2225" spans="1:4">
      <c r="A2225" s="82">
        <v>166</v>
      </c>
      <c r="B2225" s="82" t="s">
        <v>1645</v>
      </c>
      <c r="C2225" s="82">
        <v>1</v>
      </c>
      <c r="D2225" s="82">
        <v>0.28000000000000003</v>
      </c>
    </row>
    <row r="2226" spans="1:4">
      <c r="A2226" s="82">
        <v>167</v>
      </c>
      <c r="B2226" s="82" t="s">
        <v>1647</v>
      </c>
      <c r="C2226" s="82">
        <v>1</v>
      </c>
      <c r="D2226" s="82">
        <v>0.28000000000000003</v>
      </c>
    </row>
    <row r="2227" spans="1:4">
      <c r="A2227" s="82">
        <v>168</v>
      </c>
      <c r="B2227" s="82" t="s">
        <v>1658</v>
      </c>
      <c r="C2227" s="82">
        <v>1</v>
      </c>
      <c r="D2227" s="82">
        <v>0.28000000000000003</v>
      </c>
    </row>
    <row r="2228" spans="1:4">
      <c r="A2228" s="82">
        <v>169</v>
      </c>
      <c r="B2228" s="82" t="s">
        <v>1659</v>
      </c>
      <c r="C2228" s="82">
        <v>1</v>
      </c>
      <c r="D2228" s="82">
        <v>0.28000000000000003</v>
      </c>
    </row>
    <row r="2229" spans="1:4">
      <c r="A2229" s="82">
        <v>170</v>
      </c>
      <c r="B2229" s="82" t="s">
        <v>1660</v>
      </c>
      <c r="C2229" s="82">
        <v>1</v>
      </c>
      <c r="D2229" s="82">
        <v>0.28000000000000003</v>
      </c>
    </row>
    <row r="2230" spans="1:4">
      <c r="A2230" s="82">
        <v>171</v>
      </c>
      <c r="B2230" s="82" t="s">
        <v>1661</v>
      </c>
      <c r="C2230" s="82">
        <v>1</v>
      </c>
      <c r="D2230" s="82">
        <v>0.28000000000000003</v>
      </c>
    </row>
    <row r="2231" spans="1:4">
      <c r="A2231" s="82">
        <v>172</v>
      </c>
      <c r="B2231" s="82" t="s">
        <v>1671</v>
      </c>
      <c r="C2231" s="82">
        <v>2</v>
      </c>
      <c r="D2231" s="82">
        <v>0.56000000000000005</v>
      </c>
    </row>
    <row r="2232" spans="1:4">
      <c r="A2232" s="82">
        <v>173</v>
      </c>
      <c r="B2232" s="82" t="s">
        <v>1677</v>
      </c>
      <c r="C2232" s="82">
        <v>1</v>
      </c>
      <c r="D2232" s="82">
        <v>0.28000000000000003</v>
      </c>
    </row>
    <row r="2233" spans="1:4">
      <c r="A2233" s="82">
        <v>174</v>
      </c>
      <c r="B2233" s="82" t="s">
        <v>1679</v>
      </c>
      <c r="C2233" s="82">
        <v>1</v>
      </c>
      <c r="D2233" s="82">
        <v>0.28000000000000003</v>
      </c>
    </row>
    <row r="2234" spans="1:4" ht="25.5">
      <c r="A2234" s="82">
        <v>175</v>
      </c>
      <c r="B2234" s="82" t="s">
        <v>1681</v>
      </c>
      <c r="C2234" s="82">
        <v>1</v>
      </c>
      <c r="D2234" s="82">
        <v>0.28000000000000003</v>
      </c>
    </row>
    <row r="2235" spans="1:4">
      <c r="A2235" s="82">
        <v>176</v>
      </c>
      <c r="B2235" s="82" t="s">
        <v>1687</v>
      </c>
      <c r="C2235" s="82">
        <v>1</v>
      </c>
      <c r="D2235" s="82">
        <v>0.28000000000000003</v>
      </c>
    </row>
    <row r="2236" spans="1:4">
      <c r="A2236" s="82">
        <v>177</v>
      </c>
      <c r="B2236" s="82" t="s">
        <v>1690</v>
      </c>
      <c r="C2236" s="82">
        <v>1</v>
      </c>
      <c r="D2236" s="82">
        <v>0.28000000000000003</v>
      </c>
    </row>
    <row r="2237" spans="1:4">
      <c r="A2237" s="82">
        <v>178</v>
      </c>
      <c r="B2237" s="82" t="s">
        <v>1691</v>
      </c>
      <c r="C2237" s="82">
        <v>1</v>
      </c>
      <c r="D2237" s="82">
        <v>0.28000000000000003</v>
      </c>
    </row>
    <row r="2238" spans="1:4">
      <c r="A2238" s="82">
        <v>179</v>
      </c>
      <c r="B2238" s="82" t="s">
        <v>1701</v>
      </c>
      <c r="C2238" s="82">
        <v>1</v>
      </c>
      <c r="D2238" s="82">
        <v>0.28000000000000003</v>
      </c>
    </row>
    <row r="2239" spans="1:4">
      <c r="A2239" s="82">
        <v>180</v>
      </c>
      <c r="B2239" s="82" t="s">
        <v>1702</v>
      </c>
      <c r="C2239" s="82">
        <v>1</v>
      </c>
      <c r="D2239" s="82">
        <v>0.28000000000000003</v>
      </c>
    </row>
    <row r="2240" spans="1:4">
      <c r="A2240" s="82">
        <v>181</v>
      </c>
      <c r="B2240" s="82" t="s">
        <v>1720</v>
      </c>
      <c r="C2240" s="82">
        <v>1</v>
      </c>
      <c r="D2240" s="82">
        <v>0.28000000000000003</v>
      </c>
    </row>
    <row r="2241" spans="1:4">
      <c r="A2241" s="82">
        <v>182</v>
      </c>
      <c r="B2241" s="82" t="s">
        <v>1725</v>
      </c>
      <c r="C2241" s="82">
        <v>1</v>
      </c>
      <c r="D2241" s="82">
        <v>0.28000000000000003</v>
      </c>
    </row>
    <row r="2242" spans="1:4">
      <c r="A2242" s="82">
        <v>183</v>
      </c>
      <c r="B2242" s="82" t="s">
        <v>1727</v>
      </c>
      <c r="C2242" s="82">
        <v>1</v>
      </c>
      <c r="D2242" s="82">
        <v>0.28000000000000003</v>
      </c>
    </row>
    <row r="2243" spans="1:4">
      <c r="A2243" s="82">
        <v>184</v>
      </c>
      <c r="B2243" s="82" t="s">
        <v>1729</v>
      </c>
      <c r="C2243" s="82">
        <v>1</v>
      </c>
      <c r="D2243" s="82">
        <v>0.28000000000000003</v>
      </c>
    </row>
    <row r="2244" spans="1:4">
      <c r="A2244" s="82">
        <v>185</v>
      </c>
      <c r="B2244" s="82" t="s">
        <v>1730</v>
      </c>
      <c r="C2244" s="82">
        <v>1</v>
      </c>
      <c r="D2244" s="82">
        <v>0.28000000000000003</v>
      </c>
    </row>
    <row r="2245" spans="1:4">
      <c r="A2245" s="82">
        <v>186</v>
      </c>
      <c r="B2245" s="82" t="s">
        <v>1731</v>
      </c>
      <c r="C2245" s="82">
        <v>1</v>
      </c>
      <c r="D2245" s="82">
        <v>0.28000000000000003</v>
      </c>
    </row>
    <row r="2246" spans="1:4">
      <c r="A2246" s="82">
        <v>187</v>
      </c>
      <c r="B2246" s="82" t="s">
        <v>1736</v>
      </c>
      <c r="C2246" s="82">
        <v>1</v>
      </c>
      <c r="D2246" s="82">
        <v>0.28000000000000003</v>
      </c>
    </row>
    <row r="2247" spans="1:4">
      <c r="A2247" s="82">
        <v>188</v>
      </c>
      <c r="B2247" s="82" t="s">
        <v>1117</v>
      </c>
      <c r="C2247" s="82">
        <v>1</v>
      </c>
      <c r="D2247" s="82">
        <v>0.28000000000000003</v>
      </c>
    </row>
    <row r="2248" spans="1:4">
      <c r="A2248" s="82">
        <v>189</v>
      </c>
      <c r="B2248" s="82" t="s">
        <v>1738</v>
      </c>
      <c r="C2248" s="82">
        <v>1</v>
      </c>
      <c r="D2248" s="82">
        <v>0.28000000000000003</v>
      </c>
    </row>
    <row r="2249" spans="1:4">
      <c r="A2249" s="82">
        <v>190</v>
      </c>
      <c r="B2249" s="82" t="s">
        <v>1743</v>
      </c>
      <c r="C2249" s="82">
        <v>1</v>
      </c>
      <c r="D2249" s="82">
        <v>0.28000000000000003</v>
      </c>
    </row>
    <row r="2250" spans="1:4">
      <c r="A2250" s="82">
        <v>191</v>
      </c>
      <c r="B2250" s="82" t="s">
        <v>1745</v>
      </c>
      <c r="C2250" s="82">
        <v>1</v>
      </c>
      <c r="D2250" s="82">
        <v>0.28000000000000003</v>
      </c>
    </row>
    <row r="2251" spans="1:4">
      <c r="A2251" s="82">
        <v>192</v>
      </c>
      <c r="B2251" s="82" t="s">
        <v>1747</v>
      </c>
      <c r="C2251" s="82">
        <v>1</v>
      </c>
      <c r="D2251" s="82">
        <v>0.28000000000000003</v>
      </c>
    </row>
    <row r="2252" spans="1:4">
      <c r="A2252" s="82">
        <v>193</v>
      </c>
      <c r="B2252" s="82" t="s">
        <v>1748</v>
      </c>
      <c r="C2252" s="82">
        <v>1</v>
      </c>
      <c r="D2252" s="82">
        <v>0.28000000000000003</v>
      </c>
    </row>
    <row r="2253" spans="1:4">
      <c r="A2253" s="82">
        <v>194</v>
      </c>
      <c r="B2253" s="82" t="s">
        <v>1750</v>
      </c>
      <c r="C2253" s="82">
        <v>1</v>
      </c>
      <c r="D2253" s="82">
        <v>0.28000000000000003</v>
      </c>
    </row>
    <row r="2254" spans="1:4">
      <c r="A2254" s="82">
        <v>195</v>
      </c>
      <c r="B2254" s="82" t="s">
        <v>1759</v>
      </c>
      <c r="C2254" s="82">
        <v>1</v>
      </c>
      <c r="D2254" s="82">
        <v>0.28000000000000003</v>
      </c>
    </row>
    <row r="2255" spans="1:4">
      <c r="A2255" s="82">
        <v>196</v>
      </c>
      <c r="B2255" s="82" t="s">
        <v>1172</v>
      </c>
      <c r="C2255" s="82">
        <v>1</v>
      </c>
      <c r="D2255" s="82">
        <v>0.28000000000000003</v>
      </c>
    </row>
    <row r="2256" spans="1:4">
      <c r="A2256" s="82">
        <v>197</v>
      </c>
      <c r="B2256" s="82" t="s">
        <v>1770</v>
      </c>
      <c r="C2256" s="82">
        <v>1</v>
      </c>
      <c r="D2256" s="82">
        <v>0.28000000000000003</v>
      </c>
    </row>
    <row r="2258" spans="1:4" ht="18.75">
      <c r="A2258" s="104" t="s">
        <v>1915</v>
      </c>
      <c r="B2258" s="104"/>
      <c r="C2258" s="104"/>
      <c r="D2258" s="104"/>
    </row>
    <row r="2259" spans="1:4">
      <c r="A2259" s="85" t="s">
        <v>1180</v>
      </c>
      <c r="B2259" s="84"/>
      <c r="C2259" s="84"/>
      <c r="D2259" s="84"/>
    </row>
    <row r="2260" spans="1:4" ht="38.25">
      <c r="A2260" s="81" t="s">
        <v>1</v>
      </c>
      <c r="B2260" s="81" t="s">
        <v>2</v>
      </c>
      <c r="C2260" s="81" t="s">
        <v>3</v>
      </c>
      <c r="D2260" s="81" t="s">
        <v>4</v>
      </c>
    </row>
    <row r="2261" spans="1:4">
      <c r="A2261" s="82">
        <v>1</v>
      </c>
      <c r="B2261" s="82"/>
      <c r="C2261" s="82">
        <v>1</v>
      </c>
      <c r="D2261" s="82">
        <v>0.37</v>
      </c>
    </row>
    <row r="2262" spans="1:4">
      <c r="A2262" s="82">
        <v>2</v>
      </c>
      <c r="B2262" s="82" t="s">
        <v>864</v>
      </c>
      <c r="C2262" s="82">
        <v>1</v>
      </c>
      <c r="D2262" s="82">
        <v>0.37</v>
      </c>
    </row>
    <row r="2263" spans="1:4" ht="25.5">
      <c r="A2263" s="82">
        <v>3</v>
      </c>
      <c r="B2263" s="82" t="s">
        <v>1187</v>
      </c>
      <c r="C2263" s="82">
        <v>1</v>
      </c>
      <c r="D2263" s="82">
        <v>0.37</v>
      </c>
    </row>
    <row r="2264" spans="1:4">
      <c r="A2264" s="82">
        <v>4</v>
      </c>
      <c r="B2264" s="82" t="s">
        <v>1190</v>
      </c>
      <c r="C2264" s="82">
        <v>1</v>
      </c>
      <c r="D2264" s="82">
        <v>0.37</v>
      </c>
    </row>
    <row r="2265" spans="1:4">
      <c r="A2265" s="82">
        <v>5</v>
      </c>
      <c r="B2265" s="82" t="s">
        <v>42</v>
      </c>
      <c r="C2265" s="82">
        <v>32</v>
      </c>
      <c r="D2265" s="82">
        <v>11.94</v>
      </c>
    </row>
    <row r="2266" spans="1:4">
      <c r="A2266" s="82">
        <v>6</v>
      </c>
      <c r="B2266" s="82" t="s">
        <v>1191</v>
      </c>
      <c r="C2266" s="82">
        <v>1</v>
      </c>
      <c r="D2266" s="82">
        <v>0.37</v>
      </c>
    </row>
    <row r="2267" spans="1:4">
      <c r="A2267" s="82">
        <v>7</v>
      </c>
      <c r="B2267" s="82" t="s">
        <v>1192</v>
      </c>
      <c r="C2267" s="82">
        <v>1</v>
      </c>
      <c r="D2267" s="82">
        <v>0.37</v>
      </c>
    </row>
    <row r="2268" spans="1:4">
      <c r="A2268" s="82">
        <v>8</v>
      </c>
      <c r="B2268" s="82" t="s">
        <v>348</v>
      </c>
      <c r="C2268" s="82">
        <v>1</v>
      </c>
      <c r="D2268" s="82">
        <v>0.37</v>
      </c>
    </row>
    <row r="2269" spans="1:4">
      <c r="A2269" s="82">
        <v>9</v>
      </c>
      <c r="B2269" s="82" t="s">
        <v>1891</v>
      </c>
      <c r="C2269" s="82">
        <v>7</v>
      </c>
      <c r="D2269" s="82">
        <v>2.61</v>
      </c>
    </row>
    <row r="2270" spans="1:4">
      <c r="A2270" s="82">
        <v>10</v>
      </c>
      <c r="B2270" s="82" t="s">
        <v>331</v>
      </c>
      <c r="C2270" s="82">
        <v>1</v>
      </c>
      <c r="D2270" s="82">
        <v>0.37</v>
      </c>
    </row>
    <row r="2271" spans="1:4">
      <c r="A2271" s="82">
        <v>11</v>
      </c>
      <c r="B2271" s="82" t="s">
        <v>44</v>
      </c>
      <c r="C2271" s="82">
        <v>2</v>
      </c>
      <c r="D2271" s="82">
        <v>0.75</v>
      </c>
    </row>
    <row r="2272" spans="1:4">
      <c r="A2272" s="82">
        <v>12</v>
      </c>
      <c r="B2272" s="82" t="s">
        <v>252</v>
      </c>
      <c r="C2272" s="82">
        <v>1</v>
      </c>
      <c r="D2272" s="82">
        <v>0.37</v>
      </c>
    </row>
    <row r="2273" spans="1:4">
      <c r="A2273" s="82">
        <v>13</v>
      </c>
      <c r="B2273" s="82" t="s">
        <v>252</v>
      </c>
      <c r="C2273" s="82">
        <v>1</v>
      </c>
      <c r="D2273" s="82">
        <v>0.37</v>
      </c>
    </row>
    <row r="2274" spans="1:4">
      <c r="A2274" s="82">
        <v>14</v>
      </c>
      <c r="B2274" s="82">
        <v>1</v>
      </c>
      <c r="C2274" s="82">
        <v>2</v>
      </c>
      <c r="D2274" s="82">
        <v>0.75</v>
      </c>
    </row>
    <row r="2275" spans="1:4">
      <c r="A2275" s="82">
        <v>15</v>
      </c>
      <c r="B2275" s="82" t="s">
        <v>1199</v>
      </c>
      <c r="C2275" s="82">
        <v>1</v>
      </c>
      <c r="D2275" s="82">
        <v>0.37</v>
      </c>
    </row>
    <row r="2276" spans="1:4" ht="25.5">
      <c r="A2276" s="82">
        <v>16</v>
      </c>
      <c r="B2276" s="82" t="s">
        <v>1204</v>
      </c>
      <c r="C2276" s="82">
        <v>1</v>
      </c>
      <c r="D2276" s="82">
        <v>0.37</v>
      </c>
    </row>
    <row r="2277" spans="1:4">
      <c r="A2277" s="82">
        <v>17</v>
      </c>
      <c r="B2277" s="82">
        <v>333</v>
      </c>
      <c r="C2277" s="82">
        <v>1</v>
      </c>
      <c r="D2277" s="82">
        <v>0.37</v>
      </c>
    </row>
    <row r="2278" spans="1:4">
      <c r="A2278" s="82">
        <v>18</v>
      </c>
      <c r="B2278" s="82" t="s">
        <v>47</v>
      </c>
      <c r="C2278" s="82">
        <v>1</v>
      </c>
      <c r="D2278" s="82">
        <v>0.37</v>
      </c>
    </row>
    <row r="2279" spans="1:4">
      <c r="A2279" s="82">
        <v>19</v>
      </c>
      <c r="B2279" s="82" t="s">
        <v>1211</v>
      </c>
      <c r="C2279" s="82">
        <v>1</v>
      </c>
      <c r="D2279" s="82">
        <v>0.37</v>
      </c>
    </row>
    <row r="2280" spans="1:4">
      <c r="A2280" s="82">
        <v>20</v>
      </c>
      <c r="B2280" s="82" t="s">
        <v>48</v>
      </c>
      <c r="C2280" s="82">
        <v>1</v>
      </c>
      <c r="D2280" s="82">
        <v>0.37</v>
      </c>
    </row>
    <row r="2281" spans="1:4">
      <c r="A2281" s="82">
        <v>21</v>
      </c>
      <c r="B2281" s="82" t="s">
        <v>51</v>
      </c>
      <c r="C2281" s="82">
        <v>1</v>
      </c>
      <c r="D2281" s="82">
        <v>0.37</v>
      </c>
    </row>
    <row r="2282" spans="1:4">
      <c r="A2282" s="82">
        <v>22</v>
      </c>
      <c r="B2282" s="82" t="s">
        <v>53</v>
      </c>
      <c r="C2282" s="82">
        <v>1</v>
      </c>
      <c r="D2282" s="82">
        <v>0.37</v>
      </c>
    </row>
    <row r="2283" spans="1:4">
      <c r="A2283" s="82">
        <v>23</v>
      </c>
      <c r="B2283" s="82" t="s">
        <v>1226</v>
      </c>
      <c r="C2283" s="82">
        <v>1</v>
      </c>
      <c r="D2283" s="82">
        <v>0.37</v>
      </c>
    </row>
    <row r="2284" spans="1:4">
      <c r="A2284" s="82">
        <v>24</v>
      </c>
      <c r="B2284" s="82" t="s">
        <v>1228</v>
      </c>
      <c r="C2284" s="82">
        <v>2</v>
      </c>
      <c r="D2284" s="82">
        <v>0.75</v>
      </c>
    </row>
    <row r="2285" spans="1:4">
      <c r="A2285" s="82">
        <v>25</v>
      </c>
      <c r="B2285" s="82" t="s">
        <v>1229</v>
      </c>
      <c r="C2285" s="82">
        <v>1</v>
      </c>
      <c r="D2285" s="82">
        <v>0.37</v>
      </c>
    </row>
    <row r="2286" spans="1:4">
      <c r="A2286" s="82">
        <v>26</v>
      </c>
      <c r="B2286" s="82" t="s">
        <v>1231</v>
      </c>
      <c r="C2286" s="82">
        <v>1</v>
      </c>
      <c r="D2286" s="82">
        <v>0.37</v>
      </c>
    </row>
    <row r="2287" spans="1:4">
      <c r="A2287" s="82">
        <v>27</v>
      </c>
      <c r="B2287" s="82" t="s">
        <v>380</v>
      </c>
      <c r="C2287" s="82">
        <v>1</v>
      </c>
      <c r="D2287" s="82">
        <v>0.37</v>
      </c>
    </row>
    <row r="2288" spans="1:4">
      <c r="A2288" s="82">
        <v>28</v>
      </c>
      <c r="B2288" s="82" t="s">
        <v>182</v>
      </c>
      <c r="C2288" s="82">
        <v>5</v>
      </c>
      <c r="D2288" s="82">
        <v>1.87</v>
      </c>
    </row>
    <row r="2289" spans="1:4">
      <c r="A2289" s="82">
        <v>29</v>
      </c>
      <c r="B2289" s="82" t="s">
        <v>383</v>
      </c>
      <c r="C2289" s="82">
        <v>1</v>
      </c>
      <c r="D2289" s="82">
        <v>0.37</v>
      </c>
    </row>
    <row r="2290" spans="1:4">
      <c r="A2290" s="82">
        <v>30</v>
      </c>
      <c r="B2290" s="82" t="s">
        <v>392</v>
      </c>
      <c r="C2290" s="82">
        <v>1</v>
      </c>
      <c r="D2290" s="82">
        <v>0.37</v>
      </c>
    </row>
    <row r="2291" spans="1:4">
      <c r="A2291" s="82">
        <v>31</v>
      </c>
      <c r="B2291" s="82" t="s">
        <v>64</v>
      </c>
      <c r="C2291" s="82">
        <v>1</v>
      </c>
      <c r="D2291" s="82">
        <v>0.37</v>
      </c>
    </row>
    <row r="2292" spans="1:4">
      <c r="A2292" s="82">
        <v>32</v>
      </c>
      <c r="B2292" s="82" t="s">
        <v>410</v>
      </c>
      <c r="C2292" s="82">
        <v>1</v>
      </c>
      <c r="D2292" s="82">
        <v>0.37</v>
      </c>
    </row>
    <row r="2293" spans="1:4">
      <c r="A2293" s="82">
        <v>33</v>
      </c>
      <c r="B2293" s="82" t="s">
        <v>414</v>
      </c>
      <c r="C2293" s="82">
        <v>1</v>
      </c>
      <c r="D2293" s="82">
        <v>0.37</v>
      </c>
    </row>
    <row r="2294" spans="1:4">
      <c r="A2294" s="82">
        <v>34</v>
      </c>
      <c r="B2294" s="82" t="s">
        <v>420</v>
      </c>
      <c r="C2294" s="82">
        <v>1</v>
      </c>
      <c r="D2294" s="82">
        <v>0.37</v>
      </c>
    </row>
    <row r="2295" spans="1:4">
      <c r="A2295" s="82">
        <v>35</v>
      </c>
      <c r="B2295" s="82" t="s">
        <v>1268</v>
      </c>
      <c r="C2295" s="82">
        <v>1</v>
      </c>
      <c r="D2295" s="82">
        <v>0.37</v>
      </c>
    </row>
    <row r="2296" spans="1:4">
      <c r="A2296" s="82">
        <v>36</v>
      </c>
      <c r="B2296" s="82" t="s">
        <v>1269</v>
      </c>
      <c r="C2296" s="82">
        <v>1</v>
      </c>
      <c r="D2296" s="82">
        <v>0.37</v>
      </c>
    </row>
    <row r="2297" spans="1:4">
      <c r="A2297" s="82">
        <v>37</v>
      </c>
      <c r="B2297" s="82" t="s">
        <v>1279</v>
      </c>
      <c r="C2297" s="82">
        <v>2</v>
      </c>
      <c r="D2297" s="82">
        <v>0.75</v>
      </c>
    </row>
    <row r="2298" spans="1:4">
      <c r="A2298" s="82">
        <v>38</v>
      </c>
      <c r="B2298" s="82" t="s">
        <v>20</v>
      </c>
      <c r="C2298" s="82">
        <v>4</v>
      </c>
      <c r="D2298" s="82">
        <v>1.49</v>
      </c>
    </row>
    <row r="2299" spans="1:4">
      <c r="A2299" s="82">
        <v>39</v>
      </c>
      <c r="B2299" s="82" t="s">
        <v>1904</v>
      </c>
      <c r="C2299" s="82">
        <v>1</v>
      </c>
      <c r="D2299" s="82">
        <v>0.37</v>
      </c>
    </row>
    <row r="2300" spans="1:4">
      <c r="A2300" s="82">
        <v>40</v>
      </c>
      <c r="B2300" s="82" t="s">
        <v>1296</v>
      </c>
      <c r="C2300" s="82">
        <v>1</v>
      </c>
      <c r="D2300" s="82">
        <v>0.37</v>
      </c>
    </row>
    <row r="2301" spans="1:4">
      <c r="A2301" s="82">
        <v>41</v>
      </c>
      <c r="B2301" s="82" t="s">
        <v>1885</v>
      </c>
      <c r="C2301" s="82">
        <v>1</v>
      </c>
      <c r="D2301" s="82">
        <v>0.37</v>
      </c>
    </row>
    <row r="2302" spans="1:4">
      <c r="A2302" s="82">
        <v>42</v>
      </c>
      <c r="B2302" s="82" t="s">
        <v>1302</v>
      </c>
      <c r="C2302" s="82">
        <v>1</v>
      </c>
      <c r="D2302" s="82">
        <v>0.37</v>
      </c>
    </row>
    <row r="2303" spans="1:4">
      <c r="A2303" s="82">
        <v>43</v>
      </c>
      <c r="B2303" s="82" t="s">
        <v>1305</v>
      </c>
      <c r="C2303" s="82">
        <v>1</v>
      </c>
      <c r="D2303" s="82">
        <v>0.37</v>
      </c>
    </row>
    <row r="2304" spans="1:4">
      <c r="A2304" s="82">
        <v>44</v>
      </c>
      <c r="B2304" s="82" t="s">
        <v>1309</v>
      </c>
      <c r="C2304" s="82">
        <v>5</v>
      </c>
      <c r="D2304" s="82">
        <v>1.87</v>
      </c>
    </row>
    <row r="2305" spans="1:4">
      <c r="A2305" s="82">
        <v>45</v>
      </c>
      <c r="B2305" s="82" t="s">
        <v>1311</v>
      </c>
      <c r="C2305" s="82">
        <v>1</v>
      </c>
      <c r="D2305" s="82">
        <v>0.37</v>
      </c>
    </row>
    <row r="2306" spans="1:4" ht="25.5">
      <c r="A2306" s="82">
        <v>46</v>
      </c>
      <c r="B2306" s="82" t="s">
        <v>1315</v>
      </c>
      <c r="C2306" s="82">
        <v>1</v>
      </c>
      <c r="D2306" s="82">
        <v>0.37</v>
      </c>
    </row>
    <row r="2307" spans="1:4">
      <c r="A2307" s="82">
        <v>47</v>
      </c>
      <c r="B2307" s="82" t="s">
        <v>81</v>
      </c>
      <c r="C2307" s="82">
        <v>1</v>
      </c>
      <c r="D2307" s="82">
        <v>0.37</v>
      </c>
    </row>
    <row r="2308" spans="1:4">
      <c r="A2308" s="82">
        <v>48</v>
      </c>
      <c r="B2308" s="82" t="s">
        <v>82</v>
      </c>
      <c r="C2308" s="82">
        <v>1</v>
      </c>
      <c r="D2308" s="82">
        <v>0.37</v>
      </c>
    </row>
    <row r="2309" spans="1:4">
      <c r="A2309" s="82">
        <v>49</v>
      </c>
      <c r="B2309" s="82" t="s">
        <v>515</v>
      </c>
      <c r="C2309" s="82">
        <v>1</v>
      </c>
      <c r="D2309" s="82">
        <v>0.37</v>
      </c>
    </row>
    <row r="2310" spans="1:4">
      <c r="A2310" s="82">
        <v>50</v>
      </c>
      <c r="B2310" s="82" t="s">
        <v>1329</v>
      </c>
      <c r="C2310" s="82">
        <v>4</v>
      </c>
      <c r="D2310" s="82">
        <v>1.49</v>
      </c>
    </row>
    <row r="2311" spans="1:4">
      <c r="A2311" s="82">
        <v>51</v>
      </c>
      <c r="B2311" s="82" t="s">
        <v>1887</v>
      </c>
      <c r="C2311" s="82">
        <v>1</v>
      </c>
      <c r="D2311" s="82">
        <v>0.37</v>
      </c>
    </row>
    <row r="2312" spans="1:4">
      <c r="A2312" s="82">
        <v>52</v>
      </c>
      <c r="B2312" s="82" t="s">
        <v>1337</v>
      </c>
      <c r="C2312" s="82">
        <v>1</v>
      </c>
      <c r="D2312" s="82">
        <v>0.37</v>
      </c>
    </row>
    <row r="2313" spans="1:4">
      <c r="A2313" s="82">
        <v>53</v>
      </c>
      <c r="B2313" s="82" t="s">
        <v>1338</v>
      </c>
      <c r="C2313" s="82">
        <v>1</v>
      </c>
      <c r="D2313" s="82">
        <v>0.37</v>
      </c>
    </row>
    <row r="2314" spans="1:4">
      <c r="A2314" s="82">
        <v>54</v>
      </c>
      <c r="B2314" s="82" t="s">
        <v>1339</v>
      </c>
      <c r="C2314" s="82">
        <v>1</v>
      </c>
      <c r="D2314" s="82">
        <v>0.37</v>
      </c>
    </row>
    <row r="2315" spans="1:4">
      <c r="A2315" s="82">
        <v>55</v>
      </c>
      <c r="B2315" s="82" t="s">
        <v>1340</v>
      </c>
      <c r="C2315" s="82">
        <v>1</v>
      </c>
      <c r="D2315" s="82">
        <v>0.37</v>
      </c>
    </row>
    <row r="2316" spans="1:4">
      <c r="A2316" s="82">
        <v>56</v>
      </c>
      <c r="B2316" s="82" t="s">
        <v>1346</v>
      </c>
      <c r="C2316" s="82">
        <v>1</v>
      </c>
      <c r="D2316" s="82">
        <v>0.37</v>
      </c>
    </row>
    <row r="2317" spans="1:4">
      <c r="A2317" s="82">
        <v>57</v>
      </c>
      <c r="B2317" s="82" t="s">
        <v>91</v>
      </c>
      <c r="C2317" s="82">
        <v>1</v>
      </c>
      <c r="D2317" s="82">
        <v>0.37</v>
      </c>
    </row>
    <row r="2318" spans="1:4">
      <c r="A2318" s="82">
        <v>58</v>
      </c>
      <c r="B2318" s="82" t="s">
        <v>201</v>
      </c>
      <c r="C2318" s="82">
        <v>1</v>
      </c>
      <c r="D2318" s="82">
        <v>0.37</v>
      </c>
    </row>
    <row r="2319" spans="1:4">
      <c r="A2319" s="82">
        <v>59</v>
      </c>
      <c r="B2319" s="82" t="s">
        <v>94</v>
      </c>
      <c r="C2319" s="82">
        <v>1</v>
      </c>
      <c r="D2319" s="82">
        <v>0.37</v>
      </c>
    </row>
    <row r="2320" spans="1:4">
      <c r="A2320" s="82">
        <v>60</v>
      </c>
      <c r="B2320" s="82" t="s">
        <v>96</v>
      </c>
      <c r="C2320" s="82">
        <v>11</v>
      </c>
      <c r="D2320" s="82">
        <v>4.0999999999999996</v>
      </c>
    </row>
    <row r="2321" spans="1:4">
      <c r="A2321" s="82">
        <v>61</v>
      </c>
      <c r="B2321" s="82" t="s">
        <v>1371</v>
      </c>
      <c r="C2321" s="82">
        <v>1</v>
      </c>
      <c r="D2321" s="82">
        <v>0.37</v>
      </c>
    </row>
    <row r="2322" spans="1:4">
      <c r="A2322" s="82">
        <v>62</v>
      </c>
      <c r="B2322" s="82" t="s">
        <v>101</v>
      </c>
      <c r="C2322" s="82">
        <v>1</v>
      </c>
      <c r="D2322" s="82">
        <v>0.37</v>
      </c>
    </row>
    <row r="2323" spans="1:4">
      <c r="A2323" s="82">
        <v>63</v>
      </c>
      <c r="B2323" s="82" t="s">
        <v>1381</v>
      </c>
      <c r="C2323" s="82">
        <v>1</v>
      </c>
      <c r="D2323" s="82">
        <v>0.37</v>
      </c>
    </row>
    <row r="2324" spans="1:4">
      <c r="A2324" s="82">
        <v>64</v>
      </c>
      <c r="B2324" s="82" t="s">
        <v>1399</v>
      </c>
      <c r="C2324" s="82">
        <v>1</v>
      </c>
      <c r="D2324" s="82">
        <v>0.37</v>
      </c>
    </row>
    <row r="2325" spans="1:4">
      <c r="A2325" s="82">
        <v>65</v>
      </c>
      <c r="B2325" s="82" t="s">
        <v>1401</v>
      </c>
      <c r="C2325" s="82">
        <v>1</v>
      </c>
      <c r="D2325" s="82">
        <v>0.37</v>
      </c>
    </row>
    <row r="2326" spans="1:4">
      <c r="A2326" s="82">
        <v>66</v>
      </c>
      <c r="B2326" s="82" t="s">
        <v>1405</v>
      </c>
      <c r="C2326" s="82">
        <v>1</v>
      </c>
      <c r="D2326" s="82">
        <v>0.37</v>
      </c>
    </row>
    <row r="2327" spans="1:4">
      <c r="A2327" s="82">
        <v>67</v>
      </c>
      <c r="B2327" s="82" t="s">
        <v>1408</v>
      </c>
      <c r="C2327" s="82">
        <v>7</v>
      </c>
      <c r="D2327" s="82">
        <v>2.61</v>
      </c>
    </row>
    <row r="2328" spans="1:4">
      <c r="A2328" s="82">
        <v>68</v>
      </c>
      <c r="B2328" s="82" t="s">
        <v>1413</v>
      </c>
      <c r="C2328" s="82">
        <v>8</v>
      </c>
      <c r="D2328" s="82">
        <v>2.99</v>
      </c>
    </row>
    <row r="2329" spans="1:4">
      <c r="A2329" s="82">
        <v>69</v>
      </c>
      <c r="B2329" s="82" t="s">
        <v>1414</v>
      </c>
      <c r="C2329" s="82">
        <v>1</v>
      </c>
      <c r="D2329" s="82">
        <v>0.37</v>
      </c>
    </row>
    <row r="2330" spans="1:4">
      <c r="A2330" s="82">
        <v>70</v>
      </c>
      <c r="B2330" s="82" t="s">
        <v>1416</v>
      </c>
      <c r="C2330" s="82">
        <v>1</v>
      </c>
      <c r="D2330" s="82">
        <v>0.37</v>
      </c>
    </row>
    <row r="2331" spans="1:4">
      <c r="A2331" s="82">
        <v>71</v>
      </c>
      <c r="B2331" s="82" t="s">
        <v>1417</v>
      </c>
      <c r="C2331" s="82">
        <v>1</v>
      </c>
      <c r="D2331" s="82">
        <v>0.37</v>
      </c>
    </row>
    <row r="2332" spans="1:4">
      <c r="A2332" s="82">
        <v>72</v>
      </c>
      <c r="B2332" s="82" t="s">
        <v>619</v>
      </c>
      <c r="C2332" s="82">
        <v>1</v>
      </c>
      <c r="D2332" s="82">
        <v>0.37</v>
      </c>
    </row>
    <row r="2333" spans="1:4">
      <c r="A2333" s="82">
        <v>73</v>
      </c>
      <c r="B2333" s="82" t="s">
        <v>1425</v>
      </c>
      <c r="C2333" s="82">
        <v>1</v>
      </c>
      <c r="D2333" s="82">
        <v>0.37</v>
      </c>
    </row>
    <row r="2334" spans="1:4">
      <c r="A2334" s="82">
        <v>74</v>
      </c>
      <c r="B2334" s="82" t="s">
        <v>1437</v>
      </c>
      <c r="C2334" s="82">
        <v>1</v>
      </c>
      <c r="D2334" s="82">
        <v>0.37</v>
      </c>
    </row>
    <row r="2335" spans="1:4">
      <c r="A2335" s="82">
        <v>75</v>
      </c>
      <c r="B2335" s="82" t="s">
        <v>1439</v>
      </c>
      <c r="C2335" s="82">
        <v>1</v>
      </c>
      <c r="D2335" s="82">
        <v>0.37</v>
      </c>
    </row>
    <row r="2336" spans="1:4">
      <c r="A2336" s="82">
        <v>76</v>
      </c>
      <c r="B2336" s="82" t="s">
        <v>1442</v>
      </c>
      <c r="C2336" s="82">
        <v>1</v>
      </c>
      <c r="D2336" s="82">
        <v>0.37</v>
      </c>
    </row>
    <row r="2337" spans="1:4">
      <c r="A2337" s="82">
        <v>77</v>
      </c>
      <c r="B2337" s="82" t="s">
        <v>1449</v>
      </c>
      <c r="C2337" s="82">
        <v>1</v>
      </c>
      <c r="D2337" s="82">
        <v>0.37</v>
      </c>
    </row>
    <row r="2338" spans="1:4">
      <c r="A2338" s="82">
        <v>78</v>
      </c>
      <c r="B2338" s="82" t="s">
        <v>1479</v>
      </c>
      <c r="C2338" s="82">
        <v>1</v>
      </c>
      <c r="D2338" s="82">
        <v>0.37</v>
      </c>
    </row>
    <row r="2339" spans="1:4">
      <c r="A2339" s="82">
        <v>79</v>
      </c>
      <c r="B2339" s="82" t="s">
        <v>1481</v>
      </c>
      <c r="C2339" s="82">
        <v>1</v>
      </c>
      <c r="D2339" s="82">
        <v>0.37</v>
      </c>
    </row>
    <row r="2340" spans="1:4">
      <c r="A2340" s="82">
        <v>80</v>
      </c>
      <c r="B2340" s="82" t="s">
        <v>1482</v>
      </c>
      <c r="C2340" s="82">
        <v>1</v>
      </c>
      <c r="D2340" s="82">
        <v>0.37</v>
      </c>
    </row>
    <row r="2341" spans="1:4">
      <c r="A2341" s="82">
        <v>81</v>
      </c>
      <c r="B2341" s="82" t="s">
        <v>1485</v>
      </c>
      <c r="C2341" s="82">
        <v>1</v>
      </c>
      <c r="D2341" s="82">
        <v>0.37</v>
      </c>
    </row>
    <row r="2342" spans="1:4">
      <c r="A2342" s="82">
        <v>82</v>
      </c>
      <c r="B2342" s="82" t="s">
        <v>1486</v>
      </c>
      <c r="C2342" s="82">
        <v>2</v>
      </c>
      <c r="D2342" s="82">
        <v>0.75</v>
      </c>
    </row>
    <row r="2343" spans="1:4" ht="25.5">
      <c r="A2343" s="82">
        <v>83</v>
      </c>
      <c r="B2343" s="82" t="s">
        <v>1487</v>
      </c>
      <c r="C2343" s="82">
        <v>1</v>
      </c>
      <c r="D2343" s="82">
        <v>0.37</v>
      </c>
    </row>
    <row r="2344" spans="1:4">
      <c r="A2344" s="82">
        <v>84</v>
      </c>
      <c r="B2344" s="82" t="s">
        <v>1490</v>
      </c>
      <c r="C2344" s="82">
        <v>1</v>
      </c>
      <c r="D2344" s="82">
        <v>0.37</v>
      </c>
    </row>
    <row r="2345" spans="1:4">
      <c r="A2345" s="82">
        <v>85</v>
      </c>
      <c r="B2345" s="82" t="s">
        <v>1492</v>
      </c>
      <c r="C2345" s="82">
        <v>1</v>
      </c>
      <c r="D2345" s="82">
        <v>0.37</v>
      </c>
    </row>
    <row r="2346" spans="1:4">
      <c r="A2346" s="82">
        <v>86</v>
      </c>
      <c r="B2346" s="82" t="s">
        <v>1906</v>
      </c>
      <c r="C2346" s="82">
        <v>1</v>
      </c>
      <c r="D2346" s="82">
        <v>0.37</v>
      </c>
    </row>
    <row r="2347" spans="1:4">
      <c r="A2347" s="82">
        <v>87</v>
      </c>
      <c r="B2347" s="82" t="s">
        <v>1502</v>
      </c>
      <c r="C2347" s="82">
        <v>4</v>
      </c>
      <c r="D2347" s="82">
        <v>1.49</v>
      </c>
    </row>
    <row r="2348" spans="1:4">
      <c r="A2348" s="82">
        <v>88</v>
      </c>
      <c r="B2348" s="82" t="s">
        <v>1503</v>
      </c>
      <c r="C2348" s="82">
        <v>1</v>
      </c>
      <c r="D2348" s="82">
        <v>0.37</v>
      </c>
    </row>
    <row r="2349" spans="1:4">
      <c r="A2349" s="82">
        <v>89</v>
      </c>
      <c r="B2349" s="82" t="s">
        <v>1508</v>
      </c>
      <c r="C2349" s="82">
        <v>1</v>
      </c>
      <c r="D2349" s="82">
        <v>0.37</v>
      </c>
    </row>
    <row r="2350" spans="1:4">
      <c r="A2350" s="82">
        <v>90</v>
      </c>
      <c r="B2350" s="82" t="s">
        <v>1512</v>
      </c>
      <c r="C2350" s="82">
        <v>1</v>
      </c>
      <c r="D2350" s="82">
        <v>0.37</v>
      </c>
    </row>
    <row r="2351" spans="1:4">
      <c r="A2351" s="82">
        <v>91</v>
      </c>
      <c r="B2351" s="82" t="s">
        <v>119</v>
      </c>
      <c r="C2351" s="82">
        <v>1</v>
      </c>
      <c r="D2351" s="82">
        <v>0.37</v>
      </c>
    </row>
    <row r="2352" spans="1:4">
      <c r="A2352" s="82">
        <v>92</v>
      </c>
      <c r="B2352" s="82" t="s">
        <v>119</v>
      </c>
      <c r="C2352" s="82">
        <v>25</v>
      </c>
      <c r="D2352" s="82">
        <v>9.33</v>
      </c>
    </row>
    <row r="2353" spans="1:4">
      <c r="A2353" s="82">
        <v>93</v>
      </c>
      <c r="B2353" s="82" t="s">
        <v>1517</v>
      </c>
      <c r="C2353" s="82">
        <v>1</v>
      </c>
      <c r="D2353" s="82">
        <v>0.37</v>
      </c>
    </row>
    <row r="2354" spans="1:4">
      <c r="A2354" s="82">
        <v>94</v>
      </c>
      <c r="B2354" s="82" t="s">
        <v>1522</v>
      </c>
      <c r="C2354" s="82">
        <v>1</v>
      </c>
      <c r="D2354" s="82">
        <v>0.37</v>
      </c>
    </row>
    <row r="2355" spans="1:4">
      <c r="A2355" s="82">
        <v>95</v>
      </c>
      <c r="B2355" s="82" t="s">
        <v>1525</v>
      </c>
      <c r="C2355" s="82">
        <v>1</v>
      </c>
      <c r="D2355" s="82">
        <v>0.37</v>
      </c>
    </row>
    <row r="2356" spans="1:4">
      <c r="A2356" s="82">
        <v>96</v>
      </c>
      <c r="B2356" s="82" t="s">
        <v>1526</v>
      </c>
      <c r="C2356" s="82">
        <v>11</v>
      </c>
      <c r="D2356" s="82">
        <v>4.0999999999999996</v>
      </c>
    </row>
    <row r="2357" spans="1:4">
      <c r="A2357" s="82">
        <v>97</v>
      </c>
      <c r="B2357" s="82" t="s">
        <v>1533</v>
      </c>
      <c r="C2357" s="82">
        <v>1</v>
      </c>
      <c r="D2357" s="82">
        <v>0.37</v>
      </c>
    </row>
    <row r="2358" spans="1:4">
      <c r="A2358" s="82">
        <v>98</v>
      </c>
      <c r="B2358" s="82" t="s">
        <v>1536</v>
      </c>
      <c r="C2358" s="82">
        <v>2</v>
      </c>
      <c r="D2358" s="82">
        <v>0.75</v>
      </c>
    </row>
    <row r="2359" spans="1:4">
      <c r="A2359" s="82">
        <v>99</v>
      </c>
      <c r="B2359" s="82" t="s">
        <v>1896</v>
      </c>
      <c r="C2359" s="82">
        <v>1</v>
      </c>
      <c r="D2359" s="82">
        <v>0.37</v>
      </c>
    </row>
    <row r="2360" spans="1:4">
      <c r="A2360" s="82">
        <v>100</v>
      </c>
      <c r="B2360" s="82" t="s">
        <v>1544</v>
      </c>
      <c r="C2360" s="82">
        <v>1</v>
      </c>
      <c r="D2360" s="82">
        <v>0.37</v>
      </c>
    </row>
    <row r="2361" spans="1:4">
      <c r="A2361" s="82">
        <v>101</v>
      </c>
      <c r="B2361" s="82" t="s">
        <v>1546</v>
      </c>
      <c r="C2361" s="82">
        <v>1</v>
      </c>
      <c r="D2361" s="82">
        <v>0.37</v>
      </c>
    </row>
    <row r="2362" spans="1:4">
      <c r="A2362" s="82">
        <v>102</v>
      </c>
      <c r="B2362" s="82" t="s">
        <v>1897</v>
      </c>
      <c r="C2362" s="82">
        <v>1</v>
      </c>
      <c r="D2362" s="82">
        <v>0.37</v>
      </c>
    </row>
    <row r="2363" spans="1:4">
      <c r="A2363" s="82">
        <v>103</v>
      </c>
      <c r="B2363" s="82" t="s">
        <v>1898</v>
      </c>
      <c r="C2363" s="82">
        <v>1</v>
      </c>
      <c r="D2363" s="82">
        <v>0.37</v>
      </c>
    </row>
    <row r="2364" spans="1:4">
      <c r="A2364" s="82">
        <v>104</v>
      </c>
      <c r="B2364" s="82" t="s">
        <v>1563</v>
      </c>
      <c r="C2364" s="82">
        <v>1</v>
      </c>
      <c r="D2364" s="82">
        <v>0.37</v>
      </c>
    </row>
    <row r="2365" spans="1:4">
      <c r="A2365" s="82">
        <v>105</v>
      </c>
      <c r="B2365" s="82" t="s">
        <v>1569</v>
      </c>
      <c r="C2365" s="82">
        <v>1</v>
      </c>
      <c r="D2365" s="82">
        <v>0.37</v>
      </c>
    </row>
    <row r="2366" spans="1:4">
      <c r="A2366" s="82">
        <v>106</v>
      </c>
      <c r="B2366" s="82" t="s">
        <v>288</v>
      </c>
      <c r="C2366" s="82">
        <v>1</v>
      </c>
      <c r="D2366" s="82">
        <v>0.37</v>
      </c>
    </row>
    <row r="2367" spans="1:4">
      <c r="A2367" s="82">
        <v>107</v>
      </c>
      <c r="B2367" s="82" t="s">
        <v>1572</v>
      </c>
      <c r="C2367" s="82">
        <v>1</v>
      </c>
      <c r="D2367" s="82">
        <v>0.37</v>
      </c>
    </row>
    <row r="2368" spans="1:4">
      <c r="A2368" s="82">
        <v>108</v>
      </c>
      <c r="B2368" s="82" t="s">
        <v>122</v>
      </c>
      <c r="C2368" s="82">
        <v>3</v>
      </c>
      <c r="D2368" s="82">
        <v>1.1200000000000001</v>
      </c>
    </row>
    <row r="2369" spans="1:4">
      <c r="A2369" s="82">
        <v>109</v>
      </c>
      <c r="B2369" s="82" t="s">
        <v>1574</v>
      </c>
      <c r="C2369" s="82">
        <v>1</v>
      </c>
      <c r="D2369" s="82">
        <v>0.37</v>
      </c>
    </row>
    <row r="2370" spans="1:4">
      <c r="A2370" s="82">
        <v>110</v>
      </c>
      <c r="B2370" s="82" t="s">
        <v>125</v>
      </c>
      <c r="C2370" s="82">
        <v>1</v>
      </c>
      <c r="D2370" s="82">
        <v>0.37</v>
      </c>
    </row>
    <row r="2371" spans="1:4">
      <c r="A2371" s="82">
        <v>111</v>
      </c>
      <c r="B2371" s="82" t="s">
        <v>1580</v>
      </c>
      <c r="C2371" s="82">
        <v>1</v>
      </c>
      <c r="D2371" s="82">
        <v>0.37</v>
      </c>
    </row>
    <row r="2372" spans="1:4">
      <c r="A2372" s="82">
        <v>112</v>
      </c>
      <c r="B2372" s="82" t="s">
        <v>1586</v>
      </c>
      <c r="C2372" s="82">
        <v>1</v>
      </c>
      <c r="D2372" s="82">
        <v>0.37</v>
      </c>
    </row>
    <row r="2373" spans="1:4">
      <c r="A2373" s="82">
        <v>113</v>
      </c>
      <c r="B2373" s="82" t="s">
        <v>1587</v>
      </c>
      <c r="C2373" s="82">
        <v>1</v>
      </c>
      <c r="D2373" s="82">
        <v>0.37</v>
      </c>
    </row>
    <row r="2374" spans="1:4">
      <c r="A2374" s="82">
        <v>114</v>
      </c>
      <c r="B2374" s="82" t="s">
        <v>1589</v>
      </c>
      <c r="C2374" s="82">
        <v>1</v>
      </c>
      <c r="D2374" s="82">
        <v>0.37</v>
      </c>
    </row>
    <row r="2375" spans="1:4">
      <c r="A2375" s="82">
        <v>115</v>
      </c>
      <c r="B2375" s="82" t="s">
        <v>127</v>
      </c>
      <c r="C2375" s="82">
        <v>1</v>
      </c>
      <c r="D2375" s="82">
        <v>0.37</v>
      </c>
    </row>
    <row r="2376" spans="1:4">
      <c r="A2376" s="82">
        <v>116</v>
      </c>
      <c r="B2376" s="82" t="s">
        <v>1595</v>
      </c>
      <c r="C2376" s="82">
        <v>1</v>
      </c>
      <c r="D2376" s="82">
        <v>0.37</v>
      </c>
    </row>
    <row r="2377" spans="1:4">
      <c r="A2377" s="82">
        <v>117</v>
      </c>
      <c r="B2377" s="82" t="s">
        <v>1596</v>
      </c>
      <c r="C2377" s="82">
        <v>1</v>
      </c>
      <c r="D2377" s="82">
        <v>0.37</v>
      </c>
    </row>
    <row r="2378" spans="1:4">
      <c r="A2378" s="82">
        <v>118</v>
      </c>
      <c r="B2378" s="82" t="s">
        <v>1598</v>
      </c>
      <c r="C2378" s="82">
        <v>1</v>
      </c>
      <c r="D2378" s="82">
        <v>0.37</v>
      </c>
    </row>
    <row r="2379" spans="1:4">
      <c r="A2379" s="82">
        <v>119</v>
      </c>
      <c r="B2379" s="82" t="s">
        <v>747</v>
      </c>
      <c r="C2379" s="82">
        <v>1</v>
      </c>
      <c r="D2379" s="82">
        <v>0.37</v>
      </c>
    </row>
    <row r="2380" spans="1:4">
      <c r="A2380" s="82">
        <v>120</v>
      </c>
      <c r="B2380" s="82" t="s">
        <v>1603</v>
      </c>
      <c r="C2380" s="82">
        <v>1</v>
      </c>
      <c r="D2380" s="82">
        <v>0.37</v>
      </c>
    </row>
    <row r="2381" spans="1:4">
      <c r="A2381" s="82">
        <v>121</v>
      </c>
      <c r="B2381" s="82" t="s">
        <v>1605</v>
      </c>
      <c r="C2381" s="82">
        <v>1</v>
      </c>
      <c r="D2381" s="82">
        <v>0.37</v>
      </c>
    </row>
    <row r="2382" spans="1:4">
      <c r="A2382" s="82">
        <v>122</v>
      </c>
      <c r="B2382" s="82" t="s">
        <v>1617</v>
      </c>
      <c r="C2382" s="82">
        <v>1</v>
      </c>
      <c r="D2382" s="82">
        <v>0.37</v>
      </c>
    </row>
    <row r="2383" spans="1:4">
      <c r="A2383" s="82">
        <v>123</v>
      </c>
      <c r="B2383" s="82" t="s">
        <v>1620</v>
      </c>
      <c r="C2383" s="82">
        <v>1</v>
      </c>
      <c r="D2383" s="82">
        <v>0.37</v>
      </c>
    </row>
    <row r="2384" spans="1:4">
      <c r="A2384" s="82">
        <v>124</v>
      </c>
      <c r="B2384" s="82" t="s">
        <v>1629</v>
      </c>
      <c r="C2384" s="82">
        <v>1</v>
      </c>
      <c r="D2384" s="82">
        <v>0.37</v>
      </c>
    </row>
    <row r="2385" spans="1:4">
      <c r="A2385" s="82">
        <v>125</v>
      </c>
      <c r="B2385" s="82" t="s">
        <v>1630</v>
      </c>
      <c r="C2385" s="82">
        <v>1</v>
      </c>
      <c r="D2385" s="82">
        <v>0.37</v>
      </c>
    </row>
    <row r="2386" spans="1:4">
      <c r="A2386" s="82">
        <v>126</v>
      </c>
      <c r="B2386" s="82" t="s">
        <v>293</v>
      </c>
      <c r="C2386" s="82">
        <v>1</v>
      </c>
      <c r="D2386" s="82">
        <v>0.37</v>
      </c>
    </row>
    <row r="2387" spans="1:4">
      <c r="A2387" s="82">
        <v>127</v>
      </c>
      <c r="B2387" s="82" t="s">
        <v>1636</v>
      </c>
      <c r="C2387" s="82">
        <v>1</v>
      </c>
      <c r="D2387" s="82">
        <v>0.37</v>
      </c>
    </row>
    <row r="2388" spans="1:4" ht="76.5">
      <c r="A2388" s="82">
        <v>128</v>
      </c>
      <c r="B2388" s="82" t="s">
        <v>1640</v>
      </c>
      <c r="C2388" s="82">
        <v>1</v>
      </c>
      <c r="D2388" s="82">
        <v>0.37</v>
      </c>
    </row>
    <row r="2389" spans="1:4">
      <c r="A2389" s="82">
        <v>129</v>
      </c>
      <c r="B2389" s="82" t="s">
        <v>864</v>
      </c>
      <c r="C2389" s="82">
        <v>5</v>
      </c>
      <c r="D2389" s="82">
        <v>1.87</v>
      </c>
    </row>
    <row r="2390" spans="1:4">
      <c r="A2390" s="82">
        <v>130</v>
      </c>
      <c r="B2390" s="82" t="s">
        <v>1649</v>
      </c>
      <c r="C2390" s="82">
        <v>1</v>
      </c>
      <c r="D2390" s="82">
        <v>0.37</v>
      </c>
    </row>
    <row r="2391" spans="1:4">
      <c r="A2391" s="82">
        <v>131</v>
      </c>
      <c r="B2391" s="82" t="s">
        <v>1651</v>
      </c>
      <c r="C2391" s="82">
        <v>1</v>
      </c>
      <c r="D2391" s="82">
        <v>0.37</v>
      </c>
    </row>
    <row r="2392" spans="1:4" ht="25.5">
      <c r="A2392" s="82">
        <v>132</v>
      </c>
      <c r="B2392" s="82" t="s">
        <v>1652</v>
      </c>
      <c r="C2392" s="82">
        <v>1</v>
      </c>
      <c r="D2392" s="82">
        <v>0.37</v>
      </c>
    </row>
    <row r="2393" spans="1:4">
      <c r="A2393" s="82">
        <v>133</v>
      </c>
      <c r="B2393" s="82" t="s">
        <v>1917</v>
      </c>
      <c r="C2393" s="82">
        <v>1</v>
      </c>
      <c r="D2393" s="82">
        <v>0.37</v>
      </c>
    </row>
    <row r="2394" spans="1:4">
      <c r="A2394" s="82">
        <v>134</v>
      </c>
      <c r="B2394" s="82" t="s">
        <v>1669</v>
      </c>
      <c r="C2394" s="82">
        <v>1</v>
      </c>
      <c r="D2394" s="82">
        <v>0.37</v>
      </c>
    </row>
    <row r="2395" spans="1:4">
      <c r="A2395" s="82">
        <v>135</v>
      </c>
      <c r="B2395" s="82" t="s">
        <v>1780</v>
      </c>
      <c r="C2395" s="82">
        <v>1</v>
      </c>
      <c r="D2395" s="82">
        <v>0.37</v>
      </c>
    </row>
    <row r="2396" spans="1:4">
      <c r="A2396" s="82">
        <v>136</v>
      </c>
      <c r="B2396" s="82" t="s">
        <v>1686</v>
      </c>
      <c r="C2396" s="82">
        <v>1</v>
      </c>
      <c r="D2396" s="82">
        <v>0.37</v>
      </c>
    </row>
    <row r="2397" spans="1:4">
      <c r="A2397" s="82">
        <v>137</v>
      </c>
      <c r="B2397" s="82" t="s">
        <v>1688</v>
      </c>
      <c r="C2397" s="82">
        <v>1</v>
      </c>
      <c r="D2397" s="82">
        <v>0.37</v>
      </c>
    </row>
    <row r="2398" spans="1:4">
      <c r="A2398" s="82">
        <v>138</v>
      </c>
      <c r="B2398" s="82" t="s">
        <v>1706</v>
      </c>
      <c r="C2398" s="82">
        <v>1</v>
      </c>
      <c r="D2398" s="82">
        <v>0.37</v>
      </c>
    </row>
    <row r="2399" spans="1:4">
      <c r="A2399" s="82">
        <v>139</v>
      </c>
      <c r="B2399" s="82" t="s">
        <v>1707</v>
      </c>
      <c r="C2399" s="82">
        <v>1</v>
      </c>
      <c r="D2399" s="82">
        <v>0.37</v>
      </c>
    </row>
    <row r="2400" spans="1:4">
      <c r="A2400" s="82">
        <v>140</v>
      </c>
      <c r="B2400" s="82" t="s">
        <v>1726</v>
      </c>
      <c r="C2400" s="82">
        <v>1</v>
      </c>
      <c r="D2400" s="82">
        <v>0.37</v>
      </c>
    </row>
    <row r="2401" spans="1:4">
      <c r="A2401" s="82">
        <v>141</v>
      </c>
      <c r="B2401" s="82" t="s">
        <v>1737</v>
      </c>
      <c r="C2401" s="82">
        <v>1</v>
      </c>
      <c r="D2401" s="82">
        <v>0.37</v>
      </c>
    </row>
    <row r="2402" spans="1:4">
      <c r="A2402" s="82">
        <v>142</v>
      </c>
      <c r="B2402" s="82" t="s">
        <v>1739</v>
      </c>
      <c r="C2402" s="82">
        <v>1</v>
      </c>
      <c r="D2402" s="82">
        <v>0.37</v>
      </c>
    </row>
    <row r="2403" spans="1:4">
      <c r="A2403" s="82">
        <v>143</v>
      </c>
      <c r="B2403" s="82" t="s">
        <v>1741</v>
      </c>
      <c r="C2403" s="82">
        <v>1</v>
      </c>
      <c r="D2403" s="82">
        <v>0.37</v>
      </c>
    </row>
    <row r="2404" spans="1:4">
      <c r="A2404" s="82">
        <v>144</v>
      </c>
      <c r="B2404" s="82" t="s">
        <v>1744</v>
      </c>
      <c r="C2404" s="82">
        <v>1</v>
      </c>
      <c r="D2404" s="82">
        <v>0.37</v>
      </c>
    </row>
    <row r="2405" spans="1:4">
      <c r="A2405" s="82">
        <v>145</v>
      </c>
      <c r="B2405" s="82" t="s">
        <v>1761</v>
      </c>
      <c r="C2405" s="82">
        <v>1</v>
      </c>
      <c r="D2405" s="82">
        <v>0.37</v>
      </c>
    </row>
    <row r="2407" spans="1:4" ht="18.75">
      <c r="A2407" s="104" t="s">
        <v>1918</v>
      </c>
      <c r="B2407" s="104"/>
      <c r="C2407" s="104"/>
      <c r="D2407" s="104"/>
    </row>
    <row r="2408" spans="1:4">
      <c r="A2408" s="85" t="s">
        <v>1180</v>
      </c>
      <c r="B2408" s="84"/>
      <c r="C2408" s="84"/>
      <c r="D2408" s="84"/>
    </row>
    <row r="2409" spans="1:4" ht="38.25">
      <c r="A2409" s="81" t="s">
        <v>1</v>
      </c>
      <c r="B2409" s="81" t="s">
        <v>2</v>
      </c>
      <c r="C2409" s="81" t="s">
        <v>3</v>
      </c>
      <c r="D2409" s="81" t="s">
        <v>4</v>
      </c>
    </row>
    <row r="2410" spans="1:4">
      <c r="A2410" s="82">
        <v>1</v>
      </c>
      <c r="B2410" s="82" t="s">
        <v>42</v>
      </c>
      <c r="C2410" s="82">
        <v>1</v>
      </c>
      <c r="D2410" s="82">
        <v>7.69</v>
      </c>
    </row>
    <row r="2411" spans="1:4">
      <c r="A2411" s="82">
        <v>2</v>
      </c>
      <c r="B2411" s="82" t="s">
        <v>44</v>
      </c>
      <c r="C2411" s="82">
        <v>1</v>
      </c>
      <c r="D2411" s="82">
        <v>7.69</v>
      </c>
    </row>
    <row r="2412" spans="1:4">
      <c r="A2412" s="82">
        <v>3</v>
      </c>
      <c r="B2412" s="82" t="s">
        <v>53</v>
      </c>
      <c r="C2412" s="82">
        <v>1</v>
      </c>
      <c r="D2412" s="82">
        <v>7.69</v>
      </c>
    </row>
    <row r="2413" spans="1:4">
      <c r="A2413" s="82">
        <v>4</v>
      </c>
      <c r="B2413" s="82" t="s">
        <v>182</v>
      </c>
      <c r="C2413" s="82">
        <v>1</v>
      </c>
      <c r="D2413" s="82">
        <v>7.69</v>
      </c>
    </row>
    <row r="2414" spans="1:4">
      <c r="A2414" s="82">
        <v>5</v>
      </c>
      <c r="B2414" s="82" t="s">
        <v>1281</v>
      </c>
      <c r="C2414" s="82">
        <v>1</v>
      </c>
      <c r="D2414" s="82">
        <v>7.69</v>
      </c>
    </row>
    <row r="2415" spans="1:4">
      <c r="A2415" s="82">
        <v>6</v>
      </c>
      <c r="B2415" s="82" t="s">
        <v>1300</v>
      </c>
      <c r="C2415" s="82">
        <v>1</v>
      </c>
      <c r="D2415" s="82">
        <v>7.69</v>
      </c>
    </row>
    <row r="2416" spans="1:4">
      <c r="A2416" s="82">
        <v>7</v>
      </c>
      <c r="B2416" s="82" t="s">
        <v>12</v>
      </c>
      <c r="C2416" s="82">
        <v>1</v>
      </c>
      <c r="D2416" s="82">
        <v>7.69</v>
      </c>
    </row>
    <row r="2417" spans="1:4">
      <c r="A2417" s="82">
        <v>8</v>
      </c>
      <c r="B2417" s="82" t="s">
        <v>1775</v>
      </c>
      <c r="C2417" s="82">
        <v>1</v>
      </c>
      <c r="D2417" s="82">
        <v>7.69</v>
      </c>
    </row>
    <row r="2418" spans="1:4">
      <c r="A2418" s="82">
        <v>9</v>
      </c>
      <c r="B2418" s="82" t="s">
        <v>1450</v>
      </c>
      <c r="C2418" s="82">
        <v>1</v>
      </c>
      <c r="D2418" s="82">
        <v>7.69</v>
      </c>
    </row>
    <row r="2419" spans="1:4">
      <c r="A2419" s="82">
        <v>10</v>
      </c>
      <c r="B2419" s="82" t="s">
        <v>119</v>
      </c>
      <c r="C2419" s="82">
        <v>1</v>
      </c>
      <c r="D2419" s="82">
        <v>7.69</v>
      </c>
    </row>
    <row r="2420" spans="1:4">
      <c r="A2420" s="82">
        <v>11</v>
      </c>
      <c r="B2420" s="82" t="s">
        <v>1612</v>
      </c>
      <c r="C2420" s="82">
        <v>1</v>
      </c>
      <c r="D2420" s="82">
        <v>7.69</v>
      </c>
    </row>
    <row r="2421" spans="1:4">
      <c r="A2421" s="82">
        <v>12</v>
      </c>
      <c r="B2421" s="82" t="s">
        <v>1108</v>
      </c>
      <c r="C2421" s="82">
        <v>1</v>
      </c>
      <c r="D2421" s="82">
        <v>7.69</v>
      </c>
    </row>
    <row r="2422" spans="1:4">
      <c r="A2422" s="82">
        <v>13</v>
      </c>
      <c r="B2422" s="82" t="s">
        <v>1757</v>
      </c>
      <c r="C2422" s="82">
        <v>1</v>
      </c>
      <c r="D2422" s="82">
        <v>7.69</v>
      </c>
    </row>
  </sheetData>
  <mergeCells count="16">
    <mergeCell ref="A2:D2"/>
    <mergeCell ref="A1:D1"/>
    <mergeCell ref="A956:D956"/>
    <mergeCell ref="A835:D835"/>
    <mergeCell ref="C3:D3"/>
    <mergeCell ref="A810:D810"/>
    <mergeCell ref="A696:D696"/>
    <mergeCell ref="A710:D710"/>
    <mergeCell ref="A2057:D2057"/>
    <mergeCell ref="A2258:D2258"/>
    <mergeCell ref="A2407:D2407"/>
    <mergeCell ref="A1134:D1134"/>
    <mergeCell ref="A1249:D1249"/>
    <mergeCell ref="A1428:D1428"/>
    <mergeCell ref="A1581:D1581"/>
    <mergeCell ref="A1808:D180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6"/>
  <sheetViews>
    <sheetView workbookViewId="0">
      <selection activeCell="B471" sqref="B471"/>
    </sheetView>
  </sheetViews>
  <sheetFormatPr defaultRowHeight="15"/>
  <cols>
    <col min="2" max="2" width="109.7109375" customWidth="1"/>
    <col min="3" max="4" width="28" customWidth="1"/>
  </cols>
  <sheetData>
    <row r="1" spans="1:4" ht="18.75">
      <c r="A1" s="105" t="s">
        <v>1880</v>
      </c>
      <c r="B1" s="105"/>
      <c r="C1" s="105"/>
      <c r="D1" s="105"/>
    </row>
    <row r="2" spans="1:4">
      <c r="A2" s="41" t="s">
        <v>1786</v>
      </c>
      <c r="B2" s="84"/>
      <c r="C2" s="84"/>
      <c r="D2" s="84"/>
    </row>
    <row r="3" spans="1:4">
      <c r="A3" s="59"/>
      <c r="B3" s="19"/>
      <c r="C3" s="110" t="s">
        <v>1864</v>
      </c>
      <c r="D3" s="110"/>
    </row>
    <row r="4" spans="1:4" ht="25.5">
      <c r="A4" s="20" t="s">
        <v>1</v>
      </c>
      <c r="B4" s="20" t="s">
        <v>2</v>
      </c>
      <c r="C4" s="20" t="s">
        <v>3</v>
      </c>
      <c r="D4" s="20" t="s">
        <v>4</v>
      </c>
    </row>
    <row r="5" spans="1:4">
      <c r="A5" s="23">
        <v>1</v>
      </c>
      <c r="B5" s="23"/>
      <c r="C5" s="23">
        <v>1241</v>
      </c>
      <c r="D5" s="23">
        <v>84.94</v>
      </c>
    </row>
    <row r="6" spans="1:4">
      <c r="A6" s="23">
        <v>2</v>
      </c>
      <c r="B6" s="23" t="s">
        <v>142</v>
      </c>
      <c r="C6" s="23">
        <v>1</v>
      </c>
      <c r="D6" s="23">
        <v>7.0000000000000007E-2</v>
      </c>
    </row>
    <row r="7" spans="1:4">
      <c r="A7" s="23">
        <v>3</v>
      </c>
      <c r="B7" s="23" t="s">
        <v>43</v>
      </c>
      <c r="C7" s="23">
        <v>1</v>
      </c>
      <c r="D7" s="23">
        <v>7.0000000000000007E-2</v>
      </c>
    </row>
    <row r="8" spans="1:4">
      <c r="A8" s="23">
        <v>4</v>
      </c>
      <c r="B8" s="23" t="s">
        <v>1787</v>
      </c>
      <c r="C8" s="23">
        <v>1</v>
      </c>
      <c r="D8" s="23">
        <v>7.0000000000000007E-2</v>
      </c>
    </row>
    <row r="9" spans="1:4">
      <c r="A9" s="23">
        <v>5</v>
      </c>
      <c r="B9" s="23" t="s">
        <v>42</v>
      </c>
      <c r="C9" s="23">
        <v>34</v>
      </c>
      <c r="D9" s="23">
        <v>2.33</v>
      </c>
    </row>
    <row r="10" spans="1:4">
      <c r="A10" s="23">
        <v>6</v>
      </c>
      <c r="B10" s="23" t="s">
        <v>1788</v>
      </c>
      <c r="C10" s="23">
        <v>1</v>
      </c>
      <c r="D10" s="23">
        <v>7.0000000000000007E-2</v>
      </c>
    </row>
    <row r="11" spans="1:4">
      <c r="A11" s="23">
        <v>7</v>
      </c>
      <c r="B11" s="23" t="s">
        <v>43</v>
      </c>
      <c r="C11" s="23">
        <v>12</v>
      </c>
      <c r="D11" s="23">
        <v>0.82</v>
      </c>
    </row>
    <row r="12" spans="1:4">
      <c r="A12" s="23">
        <v>8</v>
      </c>
      <c r="B12" s="23" t="s">
        <v>44</v>
      </c>
      <c r="C12" s="23">
        <v>5</v>
      </c>
      <c r="D12" s="23">
        <v>0.34</v>
      </c>
    </row>
    <row r="13" spans="1:4">
      <c r="A13" s="23">
        <v>9</v>
      </c>
      <c r="B13" s="23" t="s">
        <v>252</v>
      </c>
      <c r="C13" s="23">
        <v>1</v>
      </c>
      <c r="D13" s="23">
        <v>7.0000000000000007E-2</v>
      </c>
    </row>
    <row r="14" spans="1:4">
      <c r="A14" s="23">
        <v>10</v>
      </c>
      <c r="B14" s="23">
        <v>1</v>
      </c>
      <c r="C14" s="23">
        <v>1</v>
      </c>
      <c r="D14" s="23">
        <v>7.0000000000000007E-2</v>
      </c>
    </row>
    <row r="15" spans="1:4">
      <c r="A15" s="23">
        <v>11</v>
      </c>
      <c r="B15" s="23" t="s">
        <v>48</v>
      </c>
      <c r="C15" s="23">
        <v>1</v>
      </c>
      <c r="D15" s="23">
        <v>7.0000000000000007E-2</v>
      </c>
    </row>
    <row r="16" spans="1:4">
      <c r="A16" s="23">
        <v>12</v>
      </c>
      <c r="B16" s="23" t="s">
        <v>1789</v>
      </c>
      <c r="C16" s="23">
        <v>1</v>
      </c>
      <c r="D16" s="23">
        <v>7.0000000000000007E-2</v>
      </c>
    </row>
    <row r="17" spans="1:4">
      <c r="A17" s="23">
        <v>13</v>
      </c>
      <c r="B17" s="23" t="s">
        <v>1790</v>
      </c>
      <c r="C17" s="23">
        <v>1</v>
      </c>
      <c r="D17" s="23">
        <v>7.0000000000000007E-2</v>
      </c>
    </row>
    <row r="18" spans="1:4">
      <c r="A18" s="23">
        <v>14</v>
      </c>
      <c r="B18" s="23" t="s">
        <v>354</v>
      </c>
      <c r="C18" s="23">
        <v>1</v>
      </c>
      <c r="D18" s="23">
        <v>7.0000000000000007E-2</v>
      </c>
    </row>
    <row r="19" spans="1:4">
      <c r="A19" s="23">
        <v>15</v>
      </c>
      <c r="B19" s="23" t="s">
        <v>1791</v>
      </c>
      <c r="C19" s="23">
        <v>1</v>
      </c>
      <c r="D19" s="23">
        <v>7.0000000000000007E-2</v>
      </c>
    </row>
    <row r="20" spans="1:4">
      <c r="A20" s="23">
        <v>16</v>
      </c>
      <c r="B20" s="23" t="s">
        <v>51</v>
      </c>
      <c r="C20" s="23">
        <v>1</v>
      </c>
      <c r="D20" s="23">
        <v>7.0000000000000007E-2</v>
      </c>
    </row>
    <row r="21" spans="1:4">
      <c r="A21" s="23">
        <v>17</v>
      </c>
      <c r="B21" s="23" t="s">
        <v>358</v>
      </c>
      <c r="C21" s="23">
        <v>1</v>
      </c>
      <c r="D21" s="23">
        <v>7.0000000000000007E-2</v>
      </c>
    </row>
    <row r="22" spans="1:4">
      <c r="A22" s="23">
        <v>18</v>
      </c>
      <c r="B22" s="23" t="s">
        <v>174</v>
      </c>
      <c r="C22" s="23">
        <v>2</v>
      </c>
      <c r="D22" s="23">
        <v>0.14000000000000001</v>
      </c>
    </row>
    <row r="23" spans="1:4">
      <c r="A23" s="23">
        <v>19</v>
      </c>
      <c r="B23" s="23" t="s">
        <v>53</v>
      </c>
      <c r="C23" s="23">
        <v>2</v>
      </c>
      <c r="D23" s="23">
        <v>0.14000000000000001</v>
      </c>
    </row>
    <row r="24" spans="1:4">
      <c r="A24" s="23">
        <v>20</v>
      </c>
      <c r="B24" s="23" t="s">
        <v>1792</v>
      </c>
      <c r="C24" s="23">
        <v>1</v>
      </c>
      <c r="D24" s="23">
        <v>7.0000000000000007E-2</v>
      </c>
    </row>
    <row r="25" spans="1:4">
      <c r="A25" s="23">
        <v>21</v>
      </c>
      <c r="B25" s="23" t="s">
        <v>1793</v>
      </c>
      <c r="C25" s="23">
        <v>1</v>
      </c>
      <c r="D25" s="23">
        <v>7.0000000000000007E-2</v>
      </c>
    </row>
    <row r="26" spans="1:4" ht="25.5">
      <c r="A26" s="23">
        <v>22</v>
      </c>
      <c r="B26" s="23" t="s">
        <v>377</v>
      </c>
      <c r="C26" s="23">
        <v>1</v>
      </c>
      <c r="D26" s="23">
        <v>7.0000000000000007E-2</v>
      </c>
    </row>
    <row r="27" spans="1:4">
      <c r="A27" s="23">
        <v>23</v>
      </c>
      <c r="B27" s="23" t="s">
        <v>182</v>
      </c>
      <c r="C27" s="23">
        <v>1</v>
      </c>
      <c r="D27" s="23">
        <v>7.0000000000000007E-2</v>
      </c>
    </row>
    <row r="28" spans="1:4">
      <c r="A28" s="23">
        <v>24</v>
      </c>
      <c r="B28" s="23" t="s">
        <v>184</v>
      </c>
      <c r="C28" s="23">
        <v>2</v>
      </c>
      <c r="D28" s="23">
        <v>0.14000000000000001</v>
      </c>
    </row>
    <row r="29" spans="1:4">
      <c r="A29" s="23">
        <v>25</v>
      </c>
      <c r="B29" s="23" t="s">
        <v>1794</v>
      </c>
      <c r="C29" s="23">
        <v>1</v>
      </c>
      <c r="D29" s="23">
        <v>7.0000000000000007E-2</v>
      </c>
    </row>
    <row r="30" spans="1:4">
      <c r="A30" s="23">
        <v>26</v>
      </c>
      <c r="B30" s="23" t="s">
        <v>60</v>
      </c>
      <c r="C30" s="23">
        <v>3</v>
      </c>
      <c r="D30" s="23">
        <v>0.21</v>
      </c>
    </row>
    <row r="31" spans="1:4">
      <c r="A31" s="23">
        <v>27</v>
      </c>
      <c r="B31" s="23" t="s">
        <v>63</v>
      </c>
      <c r="C31" s="23">
        <v>1</v>
      </c>
      <c r="D31" s="23">
        <v>7.0000000000000007E-2</v>
      </c>
    </row>
    <row r="32" spans="1:4">
      <c r="A32" s="23">
        <v>28</v>
      </c>
      <c r="B32" s="23" t="s">
        <v>1795</v>
      </c>
      <c r="C32" s="23">
        <v>1</v>
      </c>
      <c r="D32" s="23">
        <v>7.0000000000000007E-2</v>
      </c>
    </row>
    <row r="33" spans="1:4">
      <c r="A33" s="23">
        <v>29</v>
      </c>
      <c r="B33" s="23" t="s">
        <v>64</v>
      </c>
      <c r="C33" s="23">
        <v>6</v>
      </c>
      <c r="D33" s="23">
        <v>0.41</v>
      </c>
    </row>
    <row r="34" spans="1:4">
      <c r="A34" s="23">
        <v>30</v>
      </c>
      <c r="B34" s="23" t="s">
        <v>1796</v>
      </c>
      <c r="C34" s="23">
        <v>1</v>
      </c>
      <c r="D34" s="23">
        <v>7.0000000000000007E-2</v>
      </c>
    </row>
    <row r="35" spans="1:4">
      <c r="A35" s="23">
        <v>31</v>
      </c>
      <c r="B35" s="23" t="s">
        <v>1797</v>
      </c>
      <c r="C35" s="23">
        <v>1</v>
      </c>
      <c r="D35" s="23">
        <v>7.0000000000000007E-2</v>
      </c>
    </row>
    <row r="36" spans="1:4">
      <c r="A36" s="23">
        <v>32</v>
      </c>
      <c r="B36" s="23" t="s">
        <v>1798</v>
      </c>
      <c r="C36" s="23">
        <v>1</v>
      </c>
      <c r="D36" s="23">
        <v>7.0000000000000007E-2</v>
      </c>
    </row>
    <row r="37" spans="1:4">
      <c r="A37" s="23">
        <v>33</v>
      </c>
      <c r="B37" s="23" t="s">
        <v>1799</v>
      </c>
      <c r="C37" s="23">
        <v>1</v>
      </c>
      <c r="D37" s="23">
        <v>7.0000000000000007E-2</v>
      </c>
    </row>
    <row r="38" spans="1:4">
      <c r="A38" s="23">
        <v>34</v>
      </c>
      <c r="B38" s="23" t="s">
        <v>70</v>
      </c>
      <c r="C38" s="23">
        <v>1</v>
      </c>
      <c r="D38" s="23">
        <v>7.0000000000000007E-2</v>
      </c>
    </row>
    <row r="39" spans="1:4">
      <c r="A39" s="23">
        <v>35</v>
      </c>
      <c r="B39" s="23" t="s">
        <v>1800</v>
      </c>
      <c r="C39" s="23">
        <v>1</v>
      </c>
      <c r="D39" s="23">
        <v>7.0000000000000007E-2</v>
      </c>
    </row>
    <row r="40" spans="1:4">
      <c r="A40" s="23">
        <v>36</v>
      </c>
      <c r="B40" s="23" t="s">
        <v>1801</v>
      </c>
      <c r="C40" s="23">
        <v>1</v>
      </c>
      <c r="D40" s="23">
        <v>7.0000000000000007E-2</v>
      </c>
    </row>
    <row r="41" spans="1:4">
      <c r="A41" s="23">
        <v>37</v>
      </c>
      <c r="B41" s="23" t="s">
        <v>73</v>
      </c>
      <c r="C41" s="23">
        <v>1</v>
      </c>
      <c r="D41" s="23">
        <v>7.0000000000000007E-2</v>
      </c>
    </row>
    <row r="42" spans="1:4">
      <c r="A42" s="23">
        <v>38</v>
      </c>
      <c r="B42" s="23" t="s">
        <v>1802</v>
      </c>
      <c r="C42" s="23">
        <v>1</v>
      </c>
      <c r="D42" s="23">
        <v>7.0000000000000007E-2</v>
      </c>
    </row>
    <row r="43" spans="1:4">
      <c r="A43" s="23">
        <v>39</v>
      </c>
      <c r="B43" s="23" t="s">
        <v>1803</v>
      </c>
      <c r="C43" s="23">
        <v>1</v>
      </c>
      <c r="D43" s="23">
        <v>7.0000000000000007E-2</v>
      </c>
    </row>
    <row r="44" spans="1:4">
      <c r="A44" s="23">
        <v>40</v>
      </c>
      <c r="B44" s="23" t="s">
        <v>75</v>
      </c>
      <c r="C44" s="23">
        <v>10</v>
      </c>
      <c r="D44" s="23">
        <v>0.68</v>
      </c>
    </row>
    <row r="45" spans="1:4">
      <c r="A45" s="23">
        <v>41</v>
      </c>
      <c r="B45" s="23" t="s">
        <v>1804</v>
      </c>
      <c r="C45" s="23">
        <v>1</v>
      </c>
      <c r="D45" s="23">
        <v>7.0000000000000007E-2</v>
      </c>
    </row>
    <row r="46" spans="1:4">
      <c r="A46" s="23">
        <v>42</v>
      </c>
      <c r="B46" s="23" t="s">
        <v>1805</v>
      </c>
      <c r="C46" s="23">
        <v>3</v>
      </c>
      <c r="D46" s="23">
        <v>0.21</v>
      </c>
    </row>
    <row r="47" spans="1:4">
      <c r="A47" s="23">
        <v>43</v>
      </c>
      <c r="B47" s="23" t="s">
        <v>1806</v>
      </c>
      <c r="C47" s="23">
        <v>1</v>
      </c>
      <c r="D47" s="23">
        <v>7.0000000000000007E-2</v>
      </c>
    </row>
    <row r="48" spans="1:4" ht="25.5">
      <c r="A48" s="23">
        <v>44</v>
      </c>
      <c r="B48" s="23" t="s">
        <v>1807</v>
      </c>
      <c r="C48" s="23">
        <v>1</v>
      </c>
      <c r="D48" s="23">
        <v>7.0000000000000007E-2</v>
      </c>
    </row>
    <row r="49" spans="1:4">
      <c r="A49" s="23">
        <v>45</v>
      </c>
      <c r="B49" s="23" t="s">
        <v>1325</v>
      </c>
      <c r="C49" s="23">
        <v>1</v>
      </c>
      <c r="D49" s="23">
        <v>7.0000000000000007E-2</v>
      </c>
    </row>
    <row r="50" spans="1:4">
      <c r="A50" s="23">
        <v>46</v>
      </c>
      <c r="B50" s="23" t="s">
        <v>1327</v>
      </c>
      <c r="C50" s="23">
        <v>1</v>
      </c>
      <c r="D50" s="23">
        <v>7.0000000000000007E-2</v>
      </c>
    </row>
    <row r="51" spans="1:4">
      <c r="A51" s="23">
        <v>47</v>
      </c>
      <c r="B51" s="23" t="s">
        <v>82</v>
      </c>
      <c r="C51" s="23">
        <v>1</v>
      </c>
      <c r="D51" s="23">
        <v>7.0000000000000007E-2</v>
      </c>
    </row>
    <row r="52" spans="1:4">
      <c r="A52" s="23">
        <v>48</v>
      </c>
      <c r="B52" s="23" t="s">
        <v>83</v>
      </c>
      <c r="C52" s="23">
        <v>1</v>
      </c>
      <c r="D52" s="23">
        <v>7.0000000000000007E-2</v>
      </c>
    </row>
    <row r="53" spans="1:4">
      <c r="A53" s="23">
        <v>49</v>
      </c>
      <c r="B53" s="23" t="s">
        <v>85</v>
      </c>
      <c r="C53" s="23">
        <v>1</v>
      </c>
      <c r="D53" s="23">
        <v>7.0000000000000007E-2</v>
      </c>
    </row>
    <row r="54" spans="1:4">
      <c r="A54" s="23">
        <v>50</v>
      </c>
      <c r="B54" s="23" t="s">
        <v>86</v>
      </c>
      <c r="C54" s="23">
        <v>1</v>
      </c>
      <c r="D54" s="23">
        <v>7.0000000000000007E-2</v>
      </c>
    </row>
    <row r="55" spans="1:4">
      <c r="A55" s="23">
        <v>51</v>
      </c>
      <c r="B55" s="23" t="s">
        <v>548</v>
      </c>
      <c r="C55" s="23">
        <v>1</v>
      </c>
      <c r="D55" s="23">
        <v>7.0000000000000007E-2</v>
      </c>
    </row>
    <row r="56" spans="1:4">
      <c r="A56" s="23">
        <v>52</v>
      </c>
      <c r="B56" s="23" t="s">
        <v>1808</v>
      </c>
      <c r="C56" s="23">
        <v>1</v>
      </c>
      <c r="D56" s="23">
        <v>7.0000000000000007E-2</v>
      </c>
    </row>
    <row r="57" spans="1:4">
      <c r="A57" s="23">
        <v>53</v>
      </c>
      <c r="B57" s="23" t="s">
        <v>199</v>
      </c>
      <c r="C57" s="23">
        <v>1</v>
      </c>
      <c r="D57" s="23">
        <v>7.0000000000000007E-2</v>
      </c>
    </row>
    <row r="58" spans="1:4">
      <c r="A58" s="23">
        <v>54</v>
      </c>
      <c r="B58" s="23" t="s">
        <v>200</v>
      </c>
      <c r="C58" s="23">
        <v>2</v>
      </c>
      <c r="D58" s="23">
        <v>0.14000000000000001</v>
      </c>
    </row>
    <row r="59" spans="1:4">
      <c r="A59" s="23">
        <v>55</v>
      </c>
      <c r="B59" s="23" t="s">
        <v>92</v>
      </c>
      <c r="C59" s="23">
        <v>2</v>
      </c>
      <c r="D59" s="23">
        <v>0.14000000000000001</v>
      </c>
    </row>
    <row r="60" spans="1:4">
      <c r="A60" s="23">
        <v>56</v>
      </c>
      <c r="B60" s="23" t="s">
        <v>1809</v>
      </c>
      <c r="C60" s="23">
        <v>1</v>
      </c>
      <c r="D60" s="23">
        <v>7.0000000000000007E-2</v>
      </c>
    </row>
    <row r="61" spans="1:4">
      <c r="A61" s="23">
        <v>57</v>
      </c>
      <c r="B61" s="23" t="s">
        <v>93</v>
      </c>
      <c r="C61" s="23">
        <v>1</v>
      </c>
      <c r="D61" s="23">
        <v>7.0000000000000007E-2</v>
      </c>
    </row>
    <row r="62" spans="1:4">
      <c r="A62" s="23">
        <v>58</v>
      </c>
      <c r="B62" s="23" t="s">
        <v>94</v>
      </c>
      <c r="C62" s="23">
        <v>14</v>
      </c>
      <c r="D62" s="23">
        <v>0.96</v>
      </c>
    </row>
    <row r="63" spans="1:4">
      <c r="A63" s="23">
        <v>59</v>
      </c>
      <c r="B63" s="23" t="s">
        <v>95</v>
      </c>
      <c r="C63" s="23">
        <v>1</v>
      </c>
      <c r="D63" s="23">
        <v>7.0000000000000007E-2</v>
      </c>
    </row>
    <row r="64" spans="1:4">
      <c r="A64" s="23">
        <v>60</v>
      </c>
      <c r="B64" s="23" t="s">
        <v>96</v>
      </c>
      <c r="C64" s="23">
        <v>1</v>
      </c>
      <c r="D64" s="23">
        <v>7.0000000000000007E-2</v>
      </c>
    </row>
    <row r="65" spans="1:4">
      <c r="A65" s="23">
        <v>61</v>
      </c>
      <c r="B65" s="23" t="s">
        <v>1810</v>
      </c>
      <c r="C65" s="23">
        <v>1</v>
      </c>
      <c r="D65" s="23">
        <v>7.0000000000000007E-2</v>
      </c>
    </row>
    <row r="66" spans="1:4">
      <c r="A66" s="23">
        <v>62</v>
      </c>
      <c r="B66" s="23" t="s">
        <v>1811</v>
      </c>
      <c r="C66" s="23">
        <v>1</v>
      </c>
      <c r="D66" s="23">
        <v>7.0000000000000007E-2</v>
      </c>
    </row>
    <row r="67" spans="1:4">
      <c r="A67" s="23">
        <v>63</v>
      </c>
      <c r="B67" s="23" t="s">
        <v>99</v>
      </c>
      <c r="C67" s="23">
        <v>1</v>
      </c>
      <c r="D67" s="23">
        <v>7.0000000000000007E-2</v>
      </c>
    </row>
    <row r="68" spans="1:4">
      <c r="A68" s="23">
        <v>64</v>
      </c>
      <c r="B68" s="23" t="s">
        <v>1812</v>
      </c>
      <c r="C68" s="23">
        <v>1</v>
      </c>
      <c r="D68" s="23">
        <v>7.0000000000000007E-2</v>
      </c>
    </row>
    <row r="69" spans="1:4">
      <c r="A69" s="23">
        <v>65</v>
      </c>
      <c r="B69" s="23" t="s">
        <v>1389</v>
      </c>
      <c r="C69" s="23">
        <v>1</v>
      </c>
      <c r="D69" s="23">
        <v>7.0000000000000007E-2</v>
      </c>
    </row>
    <row r="70" spans="1:4">
      <c r="A70" s="23">
        <v>66</v>
      </c>
      <c r="B70" s="23" t="s">
        <v>1813</v>
      </c>
      <c r="C70" s="23">
        <v>1</v>
      </c>
      <c r="D70" s="23">
        <v>7.0000000000000007E-2</v>
      </c>
    </row>
    <row r="71" spans="1:4">
      <c r="A71" s="23">
        <v>67</v>
      </c>
      <c r="B71" s="23" t="s">
        <v>1814</v>
      </c>
      <c r="C71" s="23">
        <v>1</v>
      </c>
      <c r="D71" s="23">
        <v>7.0000000000000007E-2</v>
      </c>
    </row>
    <row r="72" spans="1:4">
      <c r="A72" s="23">
        <v>68</v>
      </c>
      <c r="B72" s="23" t="s">
        <v>105</v>
      </c>
      <c r="C72" s="23">
        <v>1</v>
      </c>
      <c r="D72" s="23">
        <v>7.0000000000000007E-2</v>
      </c>
    </row>
    <row r="73" spans="1:4">
      <c r="A73" s="23">
        <v>69</v>
      </c>
      <c r="B73" s="23" t="s">
        <v>106</v>
      </c>
      <c r="C73" s="23">
        <v>1</v>
      </c>
      <c r="D73" s="23">
        <v>7.0000000000000007E-2</v>
      </c>
    </row>
    <row r="74" spans="1:4">
      <c r="A74" s="23">
        <v>70</v>
      </c>
      <c r="B74" s="23" t="s">
        <v>1815</v>
      </c>
      <c r="C74" s="23">
        <v>1</v>
      </c>
      <c r="D74" s="23">
        <v>7.0000000000000007E-2</v>
      </c>
    </row>
    <row r="75" spans="1:4">
      <c r="A75" s="23">
        <v>71</v>
      </c>
      <c r="B75" s="23" t="s">
        <v>1816</v>
      </c>
      <c r="C75" s="23">
        <v>1</v>
      </c>
      <c r="D75" s="23">
        <v>7.0000000000000007E-2</v>
      </c>
    </row>
    <row r="76" spans="1:4">
      <c r="A76" s="23">
        <v>72</v>
      </c>
      <c r="B76" s="23" t="s">
        <v>1817</v>
      </c>
      <c r="C76" s="23">
        <v>1</v>
      </c>
      <c r="D76" s="23">
        <v>7.0000000000000007E-2</v>
      </c>
    </row>
    <row r="77" spans="1:4">
      <c r="A77" s="23">
        <v>73</v>
      </c>
      <c r="B77" s="23" t="s">
        <v>1408</v>
      </c>
      <c r="C77" s="23">
        <v>1</v>
      </c>
      <c r="D77" s="23">
        <v>7.0000000000000007E-2</v>
      </c>
    </row>
    <row r="78" spans="1:4">
      <c r="A78" s="23">
        <v>74</v>
      </c>
      <c r="B78" s="23" t="s">
        <v>1818</v>
      </c>
      <c r="C78" s="23">
        <v>1</v>
      </c>
      <c r="D78" s="23">
        <v>7.0000000000000007E-2</v>
      </c>
    </row>
    <row r="79" spans="1:4">
      <c r="A79" s="23">
        <v>75</v>
      </c>
      <c r="B79" s="23" t="s">
        <v>1423</v>
      </c>
      <c r="C79" s="23">
        <v>2</v>
      </c>
      <c r="D79" s="23">
        <v>0.14000000000000001</v>
      </c>
    </row>
    <row r="80" spans="1:4">
      <c r="A80" s="23">
        <v>76</v>
      </c>
      <c r="B80" s="23" t="s">
        <v>1819</v>
      </c>
      <c r="C80" s="23">
        <v>1</v>
      </c>
      <c r="D80" s="23">
        <v>7.0000000000000007E-2</v>
      </c>
    </row>
    <row r="81" spans="1:4">
      <c r="A81" s="23">
        <v>77</v>
      </c>
      <c r="B81" s="23" t="s">
        <v>1820</v>
      </c>
      <c r="C81" s="23">
        <v>1</v>
      </c>
      <c r="D81" s="23">
        <v>7.0000000000000007E-2</v>
      </c>
    </row>
    <row r="82" spans="1:4">
      <c r="A82" s="23">
        <v>78</v>
      </c>
      <c r="B82" s="23" t="s">
        <v>1821</v>
      </c>
      <c r="C82" s="23">
        <v>1</v>
      </c>
      <c r="D82" s="23">
        <v>7.0000000000000007E-2</v>
      </c>
    </row>
    <row r="83" spans="1:4">
      <c r="A83" s="23">
        <v>79</v>
      </c>
      <c r="B83" s="23" t="s">
        <v>1822</v>
      </c>
      <c r="C83" s="23">
        <v>1</v>
      </c>
      <c r="D83" s="23">
        <v>7.0000000000000007E-2</v>
      </c>
    </row>
    <row r="84" spans="1:4">
      <c r="A84" s="23">
        <v>80</v>
      </c>
      <c r="B84" s="23" t="s">
        <v>1823</v>
      </c>
      <c r="C84" s="23">
        <v>1</v>
      </c>
      <c r="D84" s="23">
        <v>7.0000000000000007E-2</v>
      </c>
    </row>
    <row r="85" spans="1:4">
      <c r="A85" s="23">
        <v>81</v>
      </c>
      <c r="B85" s="23" t="s">
        <v>1824</v>
      </c>
      <c r="C85" s="23">
        <v>1</v>
      </c>
      <c r="D85" s="23">
        <v>7.0000000000000007E-2</v>
      </c>
    </row>
    <row r="86" spans="1:4">
      <c r="A86" s="23">
        <v>82</v>
      </c>
      <c r="B86" s="23" t="s">
        <v>117</v>
      </c>
      <c r="C86" s="23">
        <v>1</v>
      </c>
      <c r="D86" s="23">
        <v>7.0000000000000007E-2</v>
      </c>
    </row>
    <row r="87" spans="1:4">
      <c r="A87" s="23">
        <v>83</v>
      </c>
      <c r="B87" s="23" t="s">
        <v>119</v>
      </c>
      <c r="C87" s="23">
        <v>5</v>
      </c>
      <c r="D87" s="23">
        <v>0.34</v>
      </c>
    </row>
    <row r="88" spans="1:4">
      <c r="A88" s="23">
        <v>84</v>
      </c>
      <c r="B88" s="23" t="s">
        <v>288</v>
      </c>
      <c r="C88" s="23">
        <v>1</v>
      </c>
      <c r="D88" s="23">
        <v>7.0000000000000007E-2</v>
      </c>
    </row>
    <row r="89" spans="1:4">
      <c r="A89" s="23">
        <v>85</v>
      </c>
      <c r="B89" s="23" t="s">
        <v>122</v>
      </c>
      <c r="C89" s="23">
        <v>9</v>
      </c>
      <c r="D89" s="23">
        <v>0.62</v>
      </c>
    </row>
    <row r="90" spans="1:4">
      <c r="A90" s="23">
        <v>86</v>
      </c>
      <c r="B90" s="23" t="s">
        <v>1825</v>
      </c>
      <c r="C90" s="23">
        <v>1</v>
      </c>
      <c r="D90" s="23">
        <v>7.0000000000000007E-2</v>
      </c>
    </row>
    <row r="91" spans="1:4">
      <c r="A91" s="23">
        <v>87</v>
      </c>
      <c r="B91" s="23" t="s">
        <v>1826</v>
      </c>
      <c r="C91" s="23">
        <v>1</v>
      </c>
      <c r="D91" s="23">
        <v>7.0000000000000007E-2</v>
      </c>
    </row>
    <row r="92" spans="1:4">
      <c r="A92" s="23">
        <v>88</v>
      </c>
      <c r="B92" s="23" t="s">
        <v>125</v>
      </c>
      <c r="C92" s="23">
        <v>1</v>
      </c>
      <c r="D92" s="23">
        <v>7.0000000000000007E-2</v>
      </c>
    </row>
    <row r="93" spans="1:4">
      <c r="A93" s="23">
        <v>89</v>
      </c>
      <c r="B93" s="23" t="s">
        <v>1827</v>
      </c>
      <c r="C93" s="23">
        <v>1</v>
      </c>
      <c r="D93" s="23">
        <v>7.0000000000000007E-2</v>
      </c>
    </row>
    <row r="94" spans="1:4">
      <c r="A94" s="23">
        <v>90</v>
      </c>
      <c r="B94" s="23" t="s">
        <v>1828</v>
      </c>
      <c r="C94" s="23">
        <v>1</v>
      </c>
      <c r="D94" s="23">
        <v>7.0000000000000007E-2</v>
      </c>
    </row>
    <row r="95" spans="1:4">
      <c r="A95" s="23">
        <v>91</v>
      </c>
      <c r="B95" s="23" t="s">
        <v>1829</v>
      </c>
      <c r="C95" s="23">
        <v>1</v>
      </c>
      <c r="D95" s="23">
        <v>7.0000000000000007E-2</v>
      </c>
    </row>
    <row r="96" spans="1:4">
      <c r="A96" s="23">
        <v>92</v>
      </c>
      <c r="B96" s="23" t="s">
        <v>1830</v>
      </c>
      <c r="C96" s="23">
        <v>1</v>
      </c>
      <c r="D96" s="23">
        <v>7.0000000000000007E-2</v>
      </c>
    </row>
    <row r="97" spans="1:4">
      <c r="A97" s="23">
        <v>93</v>
      </c>
      <c r="B97" s="23" t="s">
        <v>127</v>
      </c>
      <c r="C97" s="23">
        <v>1</v>
      </c>
      <c r="D97" s="23">
        <v>7.0000000000000007E-2</v>
      </c>
    </row>
    <row r="98" spans="1:4">
      <c r="A98" s="23">
        <v>94</v>
      </c>
      <c r="B98" s="23" t="s">
        <v>1831</v>
      </c>
      <c r="C98" s="23">
        <v>1</v>
      </c>
      <c r="D98" s="23">
        <v>7.0000000000000007E-2</v>
      </c>
    </row>
    <row r="99" spans="1:4">
      <c r="A99" s="23">
        <v>95</v>
      </c>
      <c r="B99" s="23" t="s">
        <v>1832</v>
      </c>
      <c r="C99" s="23">
        <v>1</v>
      </c>
      <c r="D99" s="23">
        <v>7.0000000000000007E-2</v>
      </c>
    </row>
    <row r="100" spans="1:4">
      <c r="A100" s="23">
        <v>96</v>
      </c>
      <c r="B100" s="23" t="s">
        <v>788</v>
      </c>
      <c r="C100" s="23">
        <v>1</v>
      </c>
      <c r="D100" s="23">
        <v>7.0000000000000007E-2</v>
      </c>
    </row>
    <row r="101" spans="1:4">
      <c r="A101" s="23">
        <v>97</v>
      </c>
      <c r="B101" s="23" t="s">
        <v>1833</v>
      </c>
      <c r="C101" s="23">
        <v>1</v>
      </c>
      <c r="D101" s="23">
        <v>7.0000000000000007E-2</v>
      </c>
    </row>
    <row r="102" spans="1:4">
      <c r="A102" s="23">
        <v>98</v>
      </c>
      <c r="B102" s="23" t="s">
        <v>1834</v>
      </c>
      <c r="C102" s="23">
        <v>1</v>
      </c>
      <c r="D102" s="23">
        <v>7.0000000000000007E-2</v>
      </c>
    </row>
    <row r="103" spans="1:4">
      <c r="A103" s="23">
        <v>99</v>
      </c>
      <c r="B103" s="23" t="s">
        <v>1835</v>
      </c>
      <c r="C103" s="23">
        <v>1</v>
      </c>
      <c r="D103" s="23">
        <v>7.0000000000000007E-2</v>
      </c>
    </row>
    <row r="104" spans="1:4">
      <c r="A104" s="23">
        <v>100</v>
      </c>
      <c r="B104" s="23" t="s">
        <v>1836</v>
      </c>
      <c r="C104" s="23">
        <v>1</v>
      </c>
      <c r="D104" s="23">
        <v>7.0000000000000007E-2</v>
      </c>
    </row>
    <row r="105" spans="1:4">
      <c r="A105" s="23">
        <v>101</v>
      </c>
      <c r="B105" s="23" t="s">
        <v>1837</v>
      </c>
      <c r="C105" s="23">
        <v>3</v>
      </c>
      <c r="D105" s="23">
        <v>0.21</v>
      </c>
    </row>
    <row r="106" spans="1:4">
      <c r="A106" s="23">
        <v>102</v>
      </c>
      <c r="B106" s="23" t="s">
        <v>1838</v>
      </c>
      <c r="C106" s="23">
        <v>1</v>
      </c>
      <c r="D106" s="23">
        <v>7.0000000000000007E-2</v>
      </c>
    </row>
    <row r="107" spans="1:4">
      <c r="A107" s="23">
        <v>103</v>
      </c>
      <c r="B107" s="23" t="s">
        <v>1839</v>
      </c>
      <c r="C107" s="23">
        <v>1</v>
      </c>
      <c r="D107" s="23">
        <v>7.0000000000000007E-2</v>
      </c>
    </row>
    <row r="108" spans="1:4">
      <c r="A108" s="23">
        <v>104</v>
      </c>
      <c r="B108" s="23" t="s">
        <v>1641</v>
      </c>
      <c r="C108" s="23">
        <v>3</v>
      </c>
      <c r="D108" s="23">
        <v>0.21</v>
      </c>
    </row>
    <row r="109" spans="1:4">
      <c r="A109" s="23">
        <v>105</v>
      </c>
      <c r="B109" s="23" t="s">
        <v>134</v>
      </c>
      <c r="C109" s="23">
        <v>1</v>
      </c>
      <c r="D109" s="23">
        <v>7.0000000000000007E-2</v>
      </c>
    </row>
    <row r="110" spans="1:4" ht="25.5">
      <c r="A110" s="23">
        <v>106</v>
      </c>
      <c r="B110" s="23" t="s">
        <v>1840</v>
      </c>
      <c r="C110" s="23">
        <v>1</v>
      </c>
      <c r="D110" s="23">
        <v>7.0000000000000007E-2</v>
      </c>
    </row>
    <row r="111" spans="1:4">
      <c r="A111" s="23">
        <v>107</v>
      </c>
      <c r="B111" s="23" t="s">
        <v>1841</v>
      </c>
      <c r="C111" s="23">
        <v>1</v>
      </c>
      <c r="D111" s="23">
        <v>7.0000000000000007E-2</v>
      </c>
    </row>
    <row r="112" spans="1:4">
      <c r="A112" s="23">
        <v>108</v>
      </c>
      <c r="B112" s="23" t="s">
        <v>136</v>
      </c>
      <c r="C112" s="23">
        <v>1</v>
      </c>
      <c r="D112" s="23">
        <v>7.0000000000000007E-2</v>
      </c>
    </row>
    <row r="113" spans="1:4" ht="25.5">
      <c r="A113" s="23">
        <v>109</v>
      </c>
      <c r="B113" s="23" t="s">
        <v>1842</v>
      </c>
      <c r="C113" s="23">
        <v>1</v>
      </c>
      <c r="D113" s="23">
        <v>7.0000000000000007E-2</v>
      </c>
    </row>
    <row r="114" spans="1:4">
      <c r="A114" s="23">
        <v>110</v>
      </c>
      <c r="B114" s="23" t="s">
        <v>1676</v>
      </c>
      <c r="C114" s="23">
        <v>1</v>
      </c>
      <c r="D114" s="23">
        <v>7.0000000000000007E-2</v>
      </c>
    </row>
    <row r="115" spans="1:4">
      <c r="A115" s="23">
        <v>111</v>
      </c>
      <c r="B115" s="23" t="s">
        <v>1843</v>
      </c>
      <c r="C115" s="23">
        <v>1</v>
      </c>
      <c r="D115" s="23">
        <v>7.0000000000000007E-2</v>
      </c>
    </row>
    <row r="116" spans="1:4">
      <c r="A116" s="23">
        <v>112</v>
      </c>
      <c r="B116" s="23" t="s">
        <v>1844</v>
      </c>
      <c r="C116" s="23">
        <v>1</v>
      </c>
      <c r="D116" s="23">
        <v>7.0000000000000007E-2</v>
      </c>
    </row>
    <row r="117" spans="1:4">
      <c r="A117" s="23">
        <v>113</v>
      </c>
      <c r="B117" s="23" t="s">
        <v>1845</v>
      </c>
      <c r="C117" s="23">
        <v>2</v>
      </c>
      <c r="D117" s="23">
        <v>0.14000000000000001</v>
      </c>
    </row>
    <row r="118" spans="1:4">
      <c r="A118" s="23">
        <v>114</v>
      </c>
      <c r="B118" s="23" t="s">
        <v>1846</v>
      </c>
      <c r="C118" s="23">
        <v>1</v>
      </c>
      <c r="D118" s="23">
        <v>7.0000000000000007E-2</v>
      </c>
    </row>
    <row r="119" spans="1:4">
      <c r="A119" s="23">
        <v>115</v>
      </c>
      <c r="B119" s="23" t="s">
        <v>1847</v>
      </c>
      <c r="C119" s="23">
        <v>1</v>
      </c>
      <c r="D119" s="23">
        <v>7.0000000000000007E-2</v>
      </c>
    </row>
    <row r="120" spans="1:4">
      <c r="A120" s="23">
        <v>116</v>
      </c>
      <c r="B120" s="23" t="s">
        <v>245</v>
      </c>
      <c r="C120" s="23">
        <v>2</v>
      </c>
      <c r="D120" s="23">
        <v>0.14000000000000001</v>
      </c>
    </row>
    <row r="121" spans="1:4">
      <c r="A121" s="23">
        <v>117</v>
      </c>
      <c r="B121" s="23" t="s">
        <v>1848</v>
      </c>
      <c r="C121" s="23">
        <v>1</v>
      </c>
      <c r="D121" s="23">
        <v>7.0000000000000007E-2</v>
      </c>
    </row>
    <row r="122" spans="1:4">
      <c r="A122" s="23">
        <v>118</v>
      </c>
      <c r="B122" s="23" t="s">
        <v>247</v>
      </c>
      <c r="C122" s="23">
        <v>1</v>
      </c>
      <c r="D122" s="23">
        <v>7.0000000000000007E-2</v>
      </c>
    </row>
    <row r="124" spans="1:4" ht="18.75">
      <c r="A124" s="105" t="s">
        <v>1853</v>
      </c>
      <c r="B124" s="105"/>
      <c r="C124" s="105"/>
      <c r="D124" s="105"/>
    </row>
    <row r="125" spans="1:4" ht="15.75">
      <c r="A125" s="83" t="s">
        <v>1786</v>
      </c>
      <c r="B125" s="84"/>
      <c r="C125" s="84"/>
      <c r="D125" s="84"/>
    </row>
    <row r="126" spans="1:4" ht="25.5">
      <c r="A126" s="81" t="s">
        <v>1</v>
      </c>
      <c r="B126" s="81" t="s">
        <v>2</v>
      </c>
      <c r="C126" s="81" t="s">
        <v>3</v>
      </c>
      <c r="D126" s="81" t="s">
        <v>4</v>
      </c>
    </row>
    <row r="127" spans="1:4">
      <c r="A127" s="82">
        <v>1</v>
      </c>
      <c r="B127" s="82"/>
      <c r="C127" s="82">
        <v>148</v>
      </c>
      <c r="D127" s="82">
        <v>79.14</v>
      </c>
    </row>
    <row r="128" spans="1:4">
      <c r="A128" s="82">
        <v>2</v>
      </c>
      <c r="B128" s="82" t="s">
        <v>1787</v>
      </c>
      <c r="C128" s="82">
        <v>1</v>
      </c>
      <c r="D128" s="82">
        <v>0.53</v>
      </c>
    </row>
    <row r="129" spans="1:4">
      <c r="A129" s="82">
        <v>3</v>
      </c>
      <c r="B129" s="82" t="s">
        <v>42</v>
      </c>
      <c r="C129" s="82">
        <v>3</v>
      </c>
      <c r="D129" s="82">
        <v>1.6</v>
      </c>
    </row>
    <row r="130" spans="1:4">
      <c r="A130" s="82">
        <v>4</v>
      </c>
      <c r="B130" s="82" t="s">
        <v>43</v>
      </c>
      <c r="C130" s="82">
        <v>1</v>
      </c>
      <c r="D130" s="82">
        <v>0.53</v>
      </c>
    </row>
    <row r="131" spans="1:4">
      <c r="A131" s="82">
        <v>5</v>
      </c>
      <c r="B131" s="82" t="s">
        <v>48</v>
      </c>
      <c r="C131" s="82">
        <v>1</v>
      </c>
      <c r="D131" s="82">
        <v>0.53</v>
      </c>
    </row>
    <row r="132" spans="1:4">
      <c r="A132" s="82">
        <v>6</v>
      </c>
      <c r="B132" s="82" t="s">
        <v>354</v>
      </c>
      <c r="C132" s="82">
        <v>1</v>
      </c>
      <c r="D132" s="82">
        <v>0.53</v>
      </c>
    </row>
    <row r="133" spans="1:4">
      <c r="A133" s="82">
        <v>7</v>
      </c>
      <c r="B133" s="82" t="s">
        <v>358</v>
      </c>
      <c r="C133" s="82">
        <v>1</v>
      </c>
      <c r="D133" s="82">
        <v>0.53</v>
      </c>
    </row>
    <row r="134" spans="1:4">
      <c r="A134" s="82">
        <v>8</v>
      </c>
      <c r="B134" s="82" t="s">
        <v>53</v>
      </c>
      <c r="C134" s="82">
        <v>1</v>
      </c>
      <c r="D134" s="82">
        <v>0.53</v>
      </c>
    </row>
    <row r="135" spans="1:4">
      <c r="A135" s="82">
        <v>9</v>
      </c>
      <c r="B135" s="82" t="s">
        <v>60</v>
      </c>
      <c r="C135" s="82">
        <v>3</v>
      </c>
      <c r="D135" s="82">
        <v>1.6</v>
      </c>
    </row>
    <row r="136" spans="1:4">
      <c r="A136" s="82">
        <v>10</v>
      </c>
      <c r="B136" s="82" t="s">
        <v>1879</v>
      </c>
      <c r="C136" s="82">
        <v>3</v>
      </c>
      <c r="D136" s="82">
        <v>1.6</v>
      </c>
    </row>
    <row r="137" spans="1:4">
      <c r="A137" s="82">
        <v>11</v>
      </c>
      <c r="B137" s="82" t="s">
        <v>20</v>
      </c>
      <c r="C137" s="82">
        <v>3</v>
      </c>
      <c r="D137" s="82">
        <v>1.6</v>
      </c>
    </row>
    <row r="138" spans="1:4">
      <c r="A138" s="82">
        <v>12</v>
      </c>
      <c r="B138" s="82" t="s">
        <v>1806</v>
      </c>
      <c r="C138" s="82">
        <v>1</v>
      </c>
      <c r="D138" s="82">
        <v>0.53</v>
      </c>
    </row>
    <row r="139" spans="1:4">
      <c r="A139" s="82">
        <v>13</v>
      </c>
      <c r="B139" s="82" t="s">
        <v>86</v>
      </c>
      <c r="C139" s="82">
        <v>1</v>
      </c>
      <c r="D139" s="82">
        <v>0.53</v>
      </c>
    </row>
    <row r="140" spans="1:4">
      <c r="A140" s="82">
        <v>14</v>
      </c>
      <c r="B140" s="82" t="s">
        <v>200</v>
      </c>
      <c r="C140" s="82">
        <v>1</v>
      </c>
      <c r="D140" s="82">
        <v>0.53</v>
      </c>
    </row>
    <row r="141" spans="1:4">
      <c r="A141" s="82">
        <v>15</v>
      </c>
      <c r="B141" s="82" t="s">
        <v>1809</v>
      </c>
      <c r="C141" s="82">
        <v>1</v>
      </c>
      <c r="D141" s="82">
        <v>0.53</v>
      </c>
    </row>
    <row r="142" spans="1:4">
      <c r="A142" s="82">
        <v>16</v>
      </c>
      <c r="B142" s="82" t="s">
        <v>94</v>
      </c>
      <c r="C142" s="82">
        <v>9</v>
      </c>
      <c r="D142" s="82">
        <v>4.8099999999999996</v>
      </c>
    </row>
    <row r="143" spans="1:4">
      <c r="A143" s="82">
        <v>17</v>
      </c>
      <c r="B143" s="82" t="s">
        <v>1823</v>
      </c>
      <c r="C143" s="82">
        <v>1</v>
      </c>
      <c r="D143" s="82">
        <v>0.53</v>
      </c>
    </row>
    <row r="144" spans="1:4">
      <c r="A144" s="82">
        <v>18</v>
      </c>
      <c r="B144" s="82" t="s">
        <v>119</v>
      </c>
      <c r="C144" s="82">
        <v>1</v>
      </c>
      <c r="D144" s="82">
        <v>0.53</v>
      </c>
    </row>
    <row r="145" spans="1:4">
      <c r="A145" s="82">
        <v>19</v>
      </c>
      <c r="B145" s="82" t="s">
        <v>1830</v>
      </c>
      <c r="C145" s="82">
        <v>1</v>
      </c>
      <c r="D145" s="82">
        <v>0.53</v>
      </c>
    </row>
    <row r="146" spans="1:4">
      <c r="A146" s="82">
        <v>20</v>
      </c>
      <c r="B146" s="82" t="s">
        <v>1834</v>
      </c>
      <c r="C146" s="82">
        <v>1</v>
      </c>
      <c r="D146" s="82">
        <v>0.53</v>
      </c>
    </row>
    <row r="147" spans="1:4">
      <c r="A147" s="82">
        <v>21</v>
      </c>
      <c r="B147" s="82" t="s">
        <v>1641</v>
      </c>
      <c r="C147" s="82">
        <v>2</v>
      </c>
      <c r="D147" s="82">
        <v>1.07</v>
      </c>
    </row>
    <row r="148" spans="1:4">
      <c r="A148" s="82">
        <v>22</v>
      </c>
      <c r="B148" s="82" t="s">
        <v>245</v>
      </c>
      <c r="C148" s="82">
        <v>2</v>
      </c>
      <c r="D148" s="82">
        <v>1.07</v>
      </c>
    </row>
    <row r="150" spans="1:4" ht="18.75">
      <c r="A150" s="105" t="s">
        <v>1855</v>
      </c>
      <c r="B150" s="105"/>
      <c r="C150" s="105"/>
      <c r="D150" s="105"/>
    </row>
    <row r="151" spans="1:4" ht="15.75">
      <c r="A151" s="83" t="s">
        <v>1786</v>
      </c>
      <c r="B151" s="84"/>
      <c r="C151" s="84"/>
      <c r="D151" s="84"/>
    </row>
    <row r="152" spans="1:4" ht="25.5">
      <c r="A152" s="81" t="s">
        <v>1</v>
      </c>
      <c r="B152" s="81" t="s">
        <v>2</v>
      </c>
      <c r="C152" s="81" t="s">
        <v>3</v>
      </c>
      <c r="D152" s="81" t="s">
        <v>4</v>
      </c>
    </row>
    <row r="153" spans="1:4">
      <c r="A153" s="82">
        <v>1</v>
      </c>
      <c r="B153" s="82"/>
      <c r="C153" s="82">
        <v>141</v>
      </c>
      <c r="D153" s="82">
        <v>83.43</v>
      </c>
    </row>
    <row r="154" spans="1:4">
      <c r="A154" s="82">
        <v>2</v>
      </c>
      <c r="B154" s="82" t="s">
        <v>42</v>
      </c>
      <c r="C154" s="82">
        <v>4</v>
      </c>
      <c r="D154" s="82">
        <v>2.37</v>
      </c>
    </row>
    <row r="155" spans="1:4">
      <c r="A155" s="82">
        <v>3</v>
      </c>
      <c r="B155" s="82" t="s">
        <v>43</v>
      </c>
      <c r="C155" s="82">
        <v>2</v>
      </c>
      <c r="D155" s="82">
        <v>1.18</v>
      </c>
    </row>
    <row r="156" spans="1:4">
      <c r="A156" s="82">
        <v>4</v>
      </c>
      <c r="B156" s="82" t="s">
        <v>44</v>
      </c>
      <c r="C156" s="82">
        <v>2</v>
      </c>
      <c r="D156" s="82">
        <v>1.18</v>
      </c>
    </row>
    <row r="157" spans="1:4">
      <c r="A157" s="82">
        <v>5</v>
      </c>
      <c r="B157" s="82" t="s">
        <v>1793</v>
      </c>
      <c r="C157" s="82">
        <v>1</v>
      </c>
      <c r="D157" s="82">
        <v>0.59</v>
      </c>
    </row>
    <row r="158" spans="1:4">
      <c r="A158" s="82">
        <v>6</v>
      </c>
      <c r="B158" s="82" t="s">
        <v>182</v>
      </c>
      <c r="C158" s="82">
        <v>1</v>
      </c>
      <c r="D158" s="82">
        <v>0.59</v>
      </c>
    </row>
    <row r="159" spans="1:4">
      <c r="A159" s="82">
        <v>7</v>
      </c>
      <c r="B159" s="82" t="s">
        <v>184</v>
      </c>
      <c r="C159" s="82">
        <v>2</v>
      </c>
      <c r="D159" s="82">
        <v>1.18</v>
      </c>
    </row>
    <row r="160" spans="1:4">
      <c r="A160" s="82">
        <v>8</v>
      </c>
      <c r="B160" s="82" t="s">
        <v>1794</v>
      </c>
      <c r="C160" s="82">
        <v>1</v>
      </c>
      <c r="D160" s="82">
        <v>0.59</v>
      </c>
    </row>
    <row r="161" spans="1:4">
      <c r="A161" s="82">
        <v>9</v>
      </c>
      <c r="B161" s="82" t="s">
        <v>1801</v>
      </c>
      <c r="C161" s="82">
        <v>1</v>
      </c>
      <c r="D161" s="82">
        <v>0.59</v>
      </c>
    </row>
    <row r="162" spans="1:4">
      <c r="A162" s="82">
        <v>10</v>
      </c>
      <c r="B162" s="82" t="s">
        <v>75</v>
      </c>
      <c r="C162" s="82">
        <v>1</v>
      </c>
      <c r="D162" s="82">
        <v>0.59</v>
      </c>
    </row>
    <row r="163" spans="1:4">
      <c r="A163" s="82">
        <v>11</v>
      </c>
      <c r="B163" s="82" t="s">
        <v>94</v>
      </c>
      <c r="C163" s="82">
        <v>3</v>
      </c>
      <c r="D163" s="82">
        <v>1.78</v>
      </c>
    </row>
    <row r="164" spans="1:4">
      <c r="A164" s="82">
        <v>12</v>
      </c>
      <c r="B164" s="82" t="s">
        <v>95</v>
      </c>
      <c r="C164" s="82">
        <v>1</v>
      </c>
      <c r="D164" s="82">
        <v>0.59</v>
      </c>
    </row>
    <row r="165" spans="1:4">
      <c r="A165" s="82">
        <v>13</v>
      </c>
      <c r="B165" s="82" t="s">
        <v>1810</v>
      </c>
      <c r="C165" s="82">
        <v>1</v>
      </c>
      <c r="D165" s="82">
        <v>0.59</v>
      </c>
    </row>
    <row r="166" spans="1:4">
      <c r="A166" s="82">
        <v>14</v>
      </c>
      <c r="B166" s="82" t="s">
        <v>1811</v>
      </c>
      <c r="C166" s="82">
        <v>1</v>
      </c>
      <c r="D166" s="82">
        <v>0.59</v>
      </c>
    </row>
    <row r="167" spans="1:4">
      <c r="A167" s="82">
        <v>15</v>
      </c>
      <c r="B167" s="82" t="s">
        <v>1408</v>
      </c>
      <c r="C167" s="82">
        <v>1</v>
      </c>
      <c r="D167" s="82">
        <v>0.59</v>
      </c>
    </row>
    <row r="168" spans="1:4">
      <c r="A168" s="82">
        <v>16</v>
      </c>
      <c r="B168" s="82" t="s">
        <v>122</v>
      </c>
      <c r="C168" s="82">
        <v>3</v>
      </c>
      <c r="D168" s="82">
        <v>1.78</v>
      </c>
    </row>
    <row r="169" spans="1:4">
      <c r="A169" s="82">
        <v>17</v>
      </c>
      <c r="B169" s="82" t="s">
        <v>1825</v>
      </c>
      <c r="C169" s="82">
        <v>1</v>
      </c>
      <c r="D169" s="82">
        <v>0.59</v>
      </c>
    </row>
    <row r="170" spans="1:4">
      <c r="A170" s="82">
        <v>18</v>
      </c>
      <c r="B170" s="82" t="s">
        <v>1835</v>
      </c>
      <c r="C170" s="82">
        <v>1</v>
      </c>
      <c r="D170" s="82">
        <v>0.59</v>
      </c>
    </row>
    <row r="171" spans="1:4">
      <c r="A171" s="82">
        <v>19</v>
      </c>
      <c r="B171" s="82" t="s">
        <v>1843</v>
      </c>
      <c r="C171" s="82">
        <v>1</v>
      </c>
      <c r="D171" s="82">
        <v>0.59</v>
      </c>
    </row>
    <row r="173" spans="1:4" ht="18.75">
      <c r="A173" s="105" t="s">
        <v>1856</v>
      </c>
      <c r="B173" s="105"/>
      <c r="C173" s="105"/>
      <c r="D173" s="105"/>
    </row>
    <row r="174" spans="1:4">
      <c r="A174" s="85" t="s">
        <v>1786</v>
      </c>
      <c r="B174" s="84"/>
      <c r="C174" s="84"/>
      <c r="D174" s="84"/>
    </row>
    <row r="175" spans="1:4" ht="25.5">
      <c r="A175" s="81" t="s">
        <v>1</v>
      </c>
      <c r="B175" s="81" t="s">
        <v>2</v>
      </c>
      <c r="C175" s="81" t="s">
        <v>3</v>
      </c>
      <c r="D175" s="81" t="s">
        <v>4</v>
      </c>
    </row>
    <row r="176" spans="1:4">
      <c r="A176" s="82">
        <v>1</v>
      </c>
      <c r="B176" s="82"/>
      <c r="C176" s="82">
        <v>234</v>
      </c>
      <c r="D176" s="82">
        <v>87.31</v>
      </c>
    </row>
    <row r="177" spans="1:4">
      <c r="A177" s="82">
        <v>2</v>
      </c>
      <c r="B177" s="82" t="s">
        <v>42</v>
      </c>
      <c r="C177" s="82">
        <v>5</v>
      </c>
      <c r="D177" s="82">
        <v>1.87</v>
      </c>
    </row>
    <row r="178" spans="1:4">
      <c r="A178" s="82">
        <v>3</v>
      </c>
      <c r="B178" s="82" t="s">
        <v>1788</v>
      </c>
      <c r="C178" s="82">
        <v>1</v>
      </c>
      <c r="D178" s="82">
        <v>0.37</v>
      </c>
    </row>
    <row r="179" spans="1:4">
      <c r="A179" s="82">
        <v>4</v>
      </c>
      <c r="B179" s="82" t="s">
        <v>174</v>
      </c>
      <c r="C179" s="82">
        <v>2</v>
      </c>
      <c r="D179" s="82">
        <v>0.75</v>
      </c>
    </row>
    <row r="180" spans="1:4">
      <c r="A180" s="82">
        <v>5</v>
      </c>
      <c r="B180" s="82" t="s">
        <v>63</v>
      </c>
      <c r="C180" s="82">
        <v>1</v>
      </c>
      <c r="D180" s="82">
        <v>0.37</v>
      </c>
    </row>
    <row r="181" spans="1:4">
      <c r="A181" s="82">
        <v>6</v>
      </c>
      <c r="B181" s="82" t="s">
        <v>1795</v>
      </c>
      <c r="C181" s="82">
        <v>1</v>
      </c>
      <c r="D181" s="82">
        <v>0.37</v>
      </c>
    </row>
    <row r="182" spans="1:4">
      <c r="A182" s="82">
        <v>7</v>
      </c>
      <c r="B182" s="82" t="s">
        <v>1797</v>
      </c>
      <c r="C182" s="82">
        <v>1</v>
      </c>
      <c r="D182" s="82">
        <v>0.37</v>
      </c>
    </row>
    <row r="183" spans="1:4">
      <c r="A183" s="82">
        <v>8</v>
      </c>
      <c r="B183" s="82" t="s">
        <v>1798</v>
      </c>
      <c r="C183" s="82">
        <v>1</v>
      </c>
      <c r="D183" s="82">
        <v>0.37</v>
      </c>
    </row>
    <row r="184" spans="1:4">
      <c r="A184" s="82">
        <v>9</v>
      </c>
      <c r="B184" s="82" t="s">
        <v>1803</v>
      </c>
      <c r="C184" s="82">
        <v>1</v>
      </c>
      <c r="D184" s="82">
        <v>0.37</v>
      </c>
    </row>
    <row r="185" spans="1:4">
      <c r="A185" s="82">
        <v>10</v>
      </c>
      <c r="B185" s="82" t="s">
        <v>1805</v>
      </c>
      <c r="C185" s="82">
        <v>2</v>
      </c>
      <c r="D185" s="82">
        <v>0.75</v>
      </c>
    </row>
    <row r="186" spans="1:4">
      <c r="A186" s="82">
        <v>11</v>
      </c>
      <c r="B186" s="82" t="s">
        <v>83</v>
      </c>
      <c r="C186" s="82">
        <v>1</v>
      </c>
      <c r="D186" s="82">
        <v>0.37</v>
      </c>
    </row>
    <row r="187" spans="1:4">
      <c r="A187" s="82">
        <v>12</v>
      </c>
      <c r="B187" s="82" t="s">
        <v>92</v>
      </c>
      <c r="C187" s="82">
        <v>1</v>
      </c>
      <c r="D187" s="82">
        <v>0.37</v>
      </c>
    </row>
    <row r="188" spans="1:4">
      <c r="A188" s="82">
        <v>13</v>
      </c>
      <c r="B188" s="82" t="s">
        <v>93</v>
      </c>
      <c r="C188" s="82">
        <v>1</v>
      </c>
      <c r="D188" s="82">
        <v>0.37</v>
      </c>
    </row>
    <row r="189" spans="1:4">
      <c r="A189" s="82">
        <v>14</v>
      </c>
      <c r="B189" s="82" t="s">
        <v>1812</v>
      </c>
      <c r="C189" s="82">
        <v>1</v>
      </c>
      <c r="D189" s="82">
        <v>0.37</v>
      </c>
    </row>
    <row r="190" spans="1:4">
      <c r="A190" s="82">
        <v>15</v>
      </c>
      <c r="B190" s="82" t="s">
        <v>1817</v>
      </c>
      <c r="C190" s="82">
        <v>1</v>
      </c>
      <c r="D190" s="82">
        <v>0.37</v>
      </c>
    </row>
    <row r="191" spans="1:4">
      <c r="A191" s="82">
        <v>16</v>
      </c>
      <c r="B191" s="82" t="s">
        <v>1818</v>
      </c>
      <c r="C191" s="82">
        <v>1</v>
      </c>
      <c r="D191" s="82">
        <v>0.37</v>
      </c>
    </row>
    <row r="192" spans="1:4">
      <c r="A192" s="82">
        <v>17</v>
      </c>
      <c r="B192" s="82" t="s">
        <v>1821</v>
      </c>
      <c r="C192" s="82">
        <v>1</v>
      </c>
      <c r="D192" s="82">
        <v>0.37</v>
      </c>
    </row>
    <row r="193" spans="1:4">
      <c r="A193" s="82">
        <v>18</v>
      </c>
      <c r="B193" s="82" t="s">
        <v>1822</v>
      </c>
      <c r="C193" s="82">
        <v>1</v>
      </c>
      <c r="D193" s="82">
        <v>0.37</v>
      </c>
    </row>
    <row r="194" spans="1:4">
      <c r="A194" s="82">
        <v>19</v>
      </c>
      <c r="B194" s="82" t="s">
        <v>288</v>
      </c>
      <c r="C194" s="82">
        <v>1</v>
      </c>
      <c r="D194" s="82">
        <v>0.37</v>
      </c>
    </row>
    <row r="195" spans="1:4">
      <c r="A195" s="82">
        <v>20</v>
      </c>
      <c r="B195" s="82" t="s">
        <v>21</v>
      </c>
      <c r="C195" s="82">
        <v>2</v>
      </c>
      <c r="D195" s="82">
        <v>0.75</v>
      </c>
    </row>
    <row r="196" spans="1:4">
      <c r="A196" s="82">
        <v>21</v>
      </c>
      <c r="B196" s="82" t="s">
        <v>1826</v>
      </c>
      <c r="C196" s="82">
        <v>1</v>
      </c>
      <c r="D196" s="82">
        <v>0.37</v>
      </c>
    </row>
    <row r="197" spans="1:4">
      <c r="A197" s="82">
        <v>22</v>
      </c>
      <c r="B197" s="82" t="s">
        <v>1828</v>
      </c>
      <c r="C197" s="82">
        <v>1</v>
      </c>
      <c r="D197" s="82">
        <v>0.37</v>
      </c>
    </row>
    <row r="198" spans="1:4">
      <c r="A198" s="82">
        <v>23</v>
      </c>
      <c r="B198" s="82" t="s">
        <v>1831</v>
      </c>
      <c r="C198" s="82">
        <v>1</v>
      </c>
      <c r="D198" s="82">
        <v>0.37</v>
      </c>
    </row>
    <row r="199" spans="1:4">
      <c r="A199" s="82">
        <v>24</v>
      </c>
      <c r="B199" s="82" t="s">
        <v>788</v>
      </c>
      <c r="C199" s="82">
        <v>1</v>
      </c>
      <c r="D199" s="82">
        <v>0.37</v>
      </c>
    </row>
    <row r="200" spans="1:4">
      <c r="A200" s="82">
        <v>25</v>
      </c>
      <c r="B200" s="82" t="s">
        <v>1833</v>
      </c>
      <c r="C200" s="82">
        <v>1</v>
      </c>
      <c r="D200" s="82">
        <v>0.37</v>
      </c>
    </row>
    <row r="201" spans="1:4">
      <c r="A201" s="82">
        <v>26</v>
      </c>
      <c r="B201" s="82" t="s">
        <v>1838</v>
      </c>
      <c r="C201" s="82">
        <v>1</v>
      </c>
      <c r="D201" s="82">
        <v>0.37</v>
      </c>
    </row>
    <row r="202" spans="1:4">
      <c r="A202" s="82">
        <v>27</v>
      </c>
      <c r="B202" s="82" t="s">
        <v>864</v>
      </c>
      <c r="C202" s="82">
        <v>1</v>
      </c>
      <c r="D202" s="82">
        <v>0.37</v>
      </c>
    </row>
    <row r="203" spans="1:4">
      <c r="A203" s="82">
        <v>28</v>
      </c>
      <c r="B203" s="82" t="s">
        <v>134</v>
      </c>
      <c r="C203" s="82">
        <v>1</v>
      </c>
      <c r="D203" s="82">
        <v>0.37</v>
      </c>
    </row>
    <row r="205" spans="1:4" ht="18.75">
      <c r="A205" s="104" t="s">
        <v>1857</v>
      </c>
      <c r="B205" s="104"/>
      <c r="C205" s="104"/>
      <c r="D205" s="104"/>
    </row>
    <row r="206" spans="1:4">
      <c r="A206" s="85" t="s">
        <v>1786</v>
      </c>
      <c r="B206" s="84"/>
      <c r="C206" s="84"/>
      <c r="D206" s="84"/>
    </row>
    <row r="207" spans="1:4" ht="25.5">
      <c r="A207" s="81" t="s">
        <v>1</v>
      </c>
      <c r="B207" s="81" t="s">
        <v>2</v>
      </c>
      <c r="C207" s="81" t="s">
        <v>3</v>
      </c>
      <c r="D207" s="81" t="s">
        <v>4</v>
      </c>
    </row>
    <row r="208" spans="1:4">
      <c r="A208" s="82">
        <v>1</v>
      </c>
      <c r="B208" s="82"/>
      <c r="C208" s="82">
        <v>212</v>
      </c>
      <c r="D208" s="82">
        <v>93.81</v>
      </c>
    </row>
    <row r="209" spans="1:4">
      <c r="A209" s="82">
        <v>2</v>
      </c>
      <c r="B209" s="82" t="s">
        <v>42</v>
      </c>
      <c r="C209" s="82">
        <v>6</v>
      </c>
      <c r="D209" s="82">
        <v>2.65</v>
      </c>
    </row>
    <row r="210" spans="1:4">
      <c r="A210" s="82">
        <v>3</v>
      </c>
      <c r="B210" s="82" t="s">
        <v>1891</v>
      </c>
      <c r="C210" s="82">
        <v>1</v>
      </c>
      <c r="D210" s="82">
        <v>0.44</v>
      </c>
    </row>
    <row r="211" spans="1:4">
      <c r="A211" s="82">
        <v>4</v>
      </c>
      <c r="B211" s="82" t="s">
        <v>1805</v>
      </c>
      <c r="C211" s="82">
        <v>1</v>
      </c>
      <c r="D211" s="82">
        <v>0.44</v>
      </c>
    </row>
    <row r="212" spans="1:4" ht="25.5">
      <c r="A212" s="82">
        <v>5</v>
      </c>
      <c r="B212" s="82" t="s">
        <v>1807</v>
      </c>
      <c r="C212" s="82">
        <v>1</v>
      </c>
      <c r="D212" s="82">
        <v>0.44</v>
      </c>
    </row>
    <row r="213" spans="1:4">
      <c r="A213" s="82">
        <v>6</v>
      </c>
      <c r="B213" s="82" t="s">
        <v>122</v>
      </c>
      <c r="C213" s="82">
        <v>1</v>
      </c>
      <c r="D213" s="82">
        <v>0.44</v>
      </c>
    </row>
    <row r="214" spans="1:4">
      <c r="A214" s="82">
        <v>7</v>
      </c>
      <c r="B214" s="82" t="s">
        <v>1832</v>
      </c>
      <c r="C214" s="82">
        <v>1</v>
      </c>
      <c r="D214" s="82">
        <v>0.44</v>
      </c>
    </row>
    <row r="215" spans="1:4">
      <c r="A215" s="82">
        <v>8</v>
      </c>
      <c r="B215" s="82" t="s">
        <v>1837</v>
      </c>
      <c r="C215" s="82">
        <v>1</v>
      </c>
      <c r="D215" s="82">
        <v>0.44</v>
      </c>
    </row>
    <row r="216" spans="1:4" ht="25.5">
      <c r="A216" s="82">
        <v>9</v>
      </c>
      <c r="B216" s="82" t="s">
        <v>1840</v>
      </c>
      <c r="C216" s="82">
        <v>1</v>
      </c>
      <c r="D216" s="82">
        <v>0.44</v>
      </c>
    </row>
    <row r="217" spans="1:4">
      <c r="A217" s="82">
        <v>10</v>
      </c>
      <c r="B217" s="82" t="s">
        <v>1845</v>
      </c>
      <c r="C217" s="82">
        <v>1</v>
      </c>
      <c r="D217" s="82">
        <v>0.44</v>
      </c>
    </row>
    <row r="219" spans="1:4" ht="18.75">
      <c r="A219" s="104" t="s">
        <v>1858</v>
      </c>
      <c r="B219" s="104"/>
      <c r="C219" s="104"/>
      <c r="D219" s="104"/>
    </row>
    <row r="220" spans="1:4">
      <c r="A220" s="85" t="s">
        <v>1786</v>
      </c>
      <c r="B220" s="84"/>
      <c r="C220" s="84"/>
      <c r="D220" s="84"/>
    </row>
    <row r="221" spans="1:4" ht="25.5">
      <c r="A221" s="81" t="s">
        <v>1</v>
      </c>
      <c r="B221" s="81" t="s">
        <v>2</v>
      </c>
      <c r="C221" s="81" t="s">
        <v>3</v>
      </c>
      <c r="D221" s="81" t="s">
        <v>4</v>
      </c>
    </row>
    <row r="222" spans="1:4">
      <c r="A222" s="82">
        <v>1</v>
      </c>
      <c r="B222" s="82"/>
      <c r="C222" s="82">
        <v>270</v>
      </c>
      <c r="D222" s="82">
        <v>83.59</v>
      </c>
    </row>
    <row r="223" spans="1:4">
      <c r="A223" s="82">
        <v>2</v>
      </c>
      <c r="B223" s="82" t="s">
        <v>142</v>
      </c>
      <c r="C223" s="82">
        <v>1</v>
      </c>
      <c r="D223" s="82">
        <v>0.31</v>
      </c>
    </row>
    <row r="224" spans="1:4">
      <c r="A224" s="82">
        <v>3</v>
      </c>
      <c r="B224" s="82" t="s">
        <v>42</v>
      </c>
      <c r="C224" s="82">
        <v>16</v>
      </c>
      <c r="D224" s="82">
        <v>4.95</v>
      </c>
    </row>
    <row r="225" spans="1:4">
      <c r="A225" s="82">
        <v>4</v>
      </c>
      <c r="B225" s="82" t="s">
        <v>1891</v>
      </c>
      <c r="C225" s="82">
        <v>5</v>
      </c>
      <c r="D225" s="82">
        <v>1.55</v>
      </c>
    </row>
    <row r="226" spans="1:4">
      <c r="A226" s="82">
        <v>5</v>
      </c>
      <c r="B226" s="82" t="s">
        <v>44</v>
      </c>
      <c r="C226" s="82">
        <v>2</v>
      </c>
      <c r="D226" s="82">
        <v>0.62</v>
      </c>
    </row>
    <row r="227" spans="1:4">
      <c r="A227" s="82">
        <v>6</v>
      </c>
      <c r="B227" s="82" t="s">
        <v>252</v>
      </c>
      <c r="C227" s="82">
        <v>1</v>
      </c>
      <c r="D227" s="82">
        <v>0.31</v>
      </c>
    </row>
    <row r="228" spans="1:4">
      <c r="A228" s="82">
        <v>7</v>
      </c>
      <c r="B228" s="82" t="s">
        <v>1789</v>
      </c>
      <c r="C228" s="82">
        <v>1</v>
      </c>
      <c r="D228" s="82">
        <v>0.31</v>
      </c>
    </row>
    <row r="229" spans="1:4">
      <c r="A229" s="82">
        <v>8</v>
      </c>
      <c r="B229" s="82" t="s">
        <v>1790</v>
      </c>
      <c r="C229" s="82">
        <v>1</v>
      </c>
      <c r="D229" s="82">
        <v>0.31</v>
      </c>
    </row>
    <row r="230" spans="1:4">
      <c r="A230" s="82">
        <v>9</v>
      </c>
      <c r="B230" s="82" t="s">
        <v>1792</v>
      </c>
      <c r="C230" s="82">
        <v>1</v>
      </c>
      <c r="D230" s="82">
        <v>0.31</v>
      </c>
    </row>
    <row r="231" spans="1:4">
      <c r="A231" s="82">
        <v>10</v>
      </c>
      <c r="B231" s="82" t="s">
        <v>70</v>
      </c>
      <c r="C231" s="82">
        <v>1</v>
      </c>
      <c r="D231" s="82">
        <v>0.31</v>
      </c>
    </row>
    <row r="232" spans="1:4">
      <c r="A232" s="82">
        <v>11</v>
      </c>
      <c r="B232" s="82" t="s">
        <v>1800</v>
      </c>
      <c r="C232" s="82">
        <v>1</v>
      </c>
      <c r="D232" s="82">
        <v>0.31</v>
      </c>
    </row>
    <row r="233" spans="1:4">
      <c r="A233" s="82">
        <v>12</v>
      </c>
      <c r="B233" s="82" t="s">
        <v>73</v>
      </c>
      <c r="C233" s="82">
        <v>1</v>
      </c>
      <c r="D233" s="82">
        <v>0.31</v>
      </c>
    </row>
    <row r="234" spans="1:4">
      <c r="A234" s="82">
        <v>13</v>
      </c>
      <c r="B234" s="82" t="s">
        <v>1802</v>
      </c>
      <c r="C234" s="82">
        <v>1</v>
      </c>
      <c r="D234" s="82">
        <v>0.31</v>
      </c>
    </row>
    <row r="235" spans="1:4">
      <c r="A235" s="82">
        <v>14</v>
      </c>
      <c r="B235" s="82" t="s">
        <v>75</v>
      </c>
      <c r="C235" s="82">
        <v>6</v>
      </c>
      <c r="D235" s="82">
        <v>1.86</v>
      </c>
    </row>
    <row r="236" spans="1:4">
      <c r="A236" s="82">
        <v>15</v>
      </c>
      <c r="B236" s="82" t="s">
        <v>548</v>
      </c>
      <c r="C236" s="82">
        <v>1</v>
      </c>
      <c r="D236" s="82">
        <v>0.31</v>
      </c>
    </row>
    <row r="237" spans="1:4">
      <c r="A237" s="82">
        <v>16</v>
      </c>
      <c r="B237" s="82" t="s">
        <v>99</v>
      </c>
      <c r="C237" s="82">
        <v>1</v>
      </c>
      <c r="D237" s="82">
        <v>0.31</v>
      </c>
    </row>
    <row r="238" spans="1:4">
      <c r="A238" s="82">
        <v>17</v>
      </c>
      <c r="B238" s="82" t="s">
        <v>1813</v>
      </c>
      <c r="C238" s="82">
        <v>1</v>
      </c>
      <c r="D238" s="82">
        <v>0.31</v>
      </c>
    </row>
    <row r="239" spans="1:4">
      <c r="A239" s="82">
        <v>18</v>
      </c>
      <c r="B239" s="82" t="s">
        <v>105</v>
      </c>
      <c r="C239" s="82">
        <v>1</v>
      </c>
      <c r="D239" s="82">
        <v>0.31</v>
      </c>
    </row>
    <row r="240" spans="1:4">
      <c r="A240" s="82">
        <v>19</v>
      </c>
      <c r="B240" s="82" t="s">
        <v>1423</v>
      </c>
      <c r="C240" s="82">
        <v>1</v>
      </c>
      <c r="D240" s="82">
        <v>0.31</v>
      </c>
    </row>
    <row r="241" spans="1:4">
      <c r="A241" s="82">
        <v>20</v>
      </c>
      <c r="B241" s="82" t="s">
        <v>1819</v>
      </c>
      <c r="C241" s="82">
        <v>1</v>
      </c>
      <c r="D241" s="82">
        <v>0.31</v>
      </c>
    </row>
    <row r="242" spans="1:4">
      <c r="A242" s="82">
        <v>21</v>
      </c>
      <c r="B242" s="82" t="s">
        <v>1820</v>
      </c>
      <c r="C242" s="82">
        <v>1</v>
      </c>
      <c r="D242" s="82">
        <v>0.31</v>
      </c>
    </row>
    <row r="243" spans="1:4">
      <c r="A243" s="82">
        <v>22</v>
      </c>
      <c r="B243" s="82" t="s">
        <v>1824</v>
      </c>
      <c r="C243" s="82">
        <v>1</v>
      </c>
      <c r="D243" s="82">
        <v>0.31</v>
      </c>
    </row>
    <row r="244" spans="1:4">
      <c r="A244" s="82">
        <v>23</v>
      </c>
      <c r="B244" s="82" t="s">
        <v>119</v>
      </c>
      <c r="C244" s="82">
        <v>3</v>
      </c>
      <c r="D244" s="82">
        <v>0.93</v>
      </c>
    </row>
    <row r="245" spans="1:4">
      <c r="A245" s="82">
        <v>24</v>
      </c>
      <c r="B245" s="82" t="s">
        <v>1827</v>
      </c>
      <c r="C245" s="82">
        <v>1</v>
      </c>
      <c r="D245" s="82">
        <v>0.31</v>
      </c>
    </row>
    <row r="246" spans="1:4" ht="25.5">
      <c r="A246" s="82">
        <v>25</v>
      </c>
      <c r="B246" s="82" t="s">
        <v>1842</v>
      </c>
      <c r="C246" s="82">
        <v>1</v>
      </c>
      <c r="D246" s="82">
        <v>0.31</v>
      </c>
    </row>
    <row r="247" spans="1:4">
      <c r="A247" s="82">
        <v>26</v>
      </c>
      <c r="B247" s="82" t="s">
        <v>1676</v>
      </c>
      <c r="C247" s="82">
        <v>1</v>
      </c>
      <c r="D247" s="82">
        <v>0.31</v>
      </c>
    </row>
    <row r="248" spans="1:4">
      <c r="A248" s="82">
        <v>27</v>
      </c>
      <c r="B248" s="82" t="s">
        <v>1846</v>
      </c>
      <c r="C248" s="82">
        <v>1</v>
      </c>
      <c r="D248" s="82">
        <v>0.31</v>
      </c>
    </row>
    <row r="250" spans="1:4" ht="18.75">
      <c r="A250" s="104" t="s">
        <v>1859</v>
      </c>
      <c r="B250" s="104"/>
      <c r="C250" s="104"/>
      <c r="D250" s="104"/>
    </row>
    <row r="251" spans="1:4">
      <c r="A251" s="85" t="s">
        <v>1786</v>
      </c>
      <c r="B251" s="84"/>
      <c r="C251" s="84"/>
      <c r="D251" s="84"/>
    </row>
    <row r="252" spans="1:4" ht="25.5">
      <c r="A252" s="81" t="s">
        <v>1</v>
      </c>
      <c r="B252" s="81" t="s">
        <v>2</v>
      </c>
      <c r="C252" s="81" t="s">
        <v>3</v>
      </c>
      <c r="D252" s="81" t="s">
        <v>4</v>
      </c>
    </row>
    <row r="253" spans="1:4">
      <c r="A253" s="82">
        <v>1</v>
      </c>
      <c r="B253" s="82"/>
      <c r="C253" s="82">
        <v>173</v>
      </c>
      <c r="D253" s="82">
        <v>77.58</v>
      </c>
    </row>
    <row r="254" spans="1:4">
      <c r="A254" s="82">
        <v>2</v>
      </c>
      <c r="B254" s="82" t="s">
        <v>43</v>
      </c>
      <c r="C254" s="82">
        <v>1</v>
      </c>
      <c r="D254" s="82">
        <v>0.45</v>
      </c>
    </row>
    <row r="255" spans="1:4">
      <c r="A255" s="82">
        <v>3</v>
      </c>
      <c r="B255" s="82" t="s">
        <v>1891</v>
      </c>
      <c r="C255" s="82">
        <v>3</v>
      </c>
      <c r="D255" s="82">
        <v>1.35</v>
      </c>
    </row>
    <row r="256" spans="1:4">
      <c r="A256" s="82">
        <v>4</v>
      </c>
      <c r="B256" s="82" t="s">
        <v>44</v>
      </c>
      <c r="C256" s="82">
        <v>1</v>
      </c>
      <c r="D256" s="82">
        <v>0.45</v>
      </c>
    </row>
    <row r="257" spans="1:4">
      <c r="A257" s="82">
        <v>5</v>
      </c>
      <c r="B257" s="82">
        <v>1</v>
      </c>
      <c r="C257" s="82">
        <v>1</v>
      </c>
      <c r="D257" s="82">
        <v>0.45</v>
      </c>
    </row>
    <row r="258" spans="1:4">
      <c r="A258" s="82">
        <v>6</v>
      </c>
      <c r="B258" s="82" t="s">
        <v>1791</v>
      </c>
      <c r="C258" s="82">
        <v>1</v>
      </c>
      <c r="D258" s="82">
        <v>0.45</v>
      </c>
    </row>
    <row r="259" spans="1:4">
      <c r="A259" s="82">
        <v>7</v>
      </c>
      <c r="B259" s="82" t="s">
        <v>51</v>
      </c>
      <c r="C259" s="82">
        <v>1</v>
      </c>
      <c r="D259" s="82">
        <v>0.45</v>
      </c>
    </row>
    <row r="260" spans="1:4" ht="25.5">
      <c r="A260" s="82">
        <v>8</v>
      </c>
      <c r="B260" s="82" t="s">
        <v>377</v>
      </c>
      <c r="C260" s="82">
        <v>1</v>
      </c>
      <c r="D260" s="82">
        <v>0.45</v>
      </c>
    </row>
    <row r="261" spans="1:4">
      <c r="A261" s="82">
        <v>9</v>
      </c>
      <c r="B261" s="82" t="s">
        <v>64</v>
      </c>
      <c r="C261" s="82">
        <v>3</v>
      </c>
      <c r="D261" s="82">
        <v>1.35</v>
      </c>
    </row>
    <row r="262" spans="1:4">
      <c r="A262" s="82">
        <v>10</v>
      </c>
      <c r="B262" s="82" t="s">
        <v>1796</v>
      </c>
      <c r="C262" s="82">
        <v>1</v>
      </c>
      <c r="D262" s="82">
        <v>0.45</v>
      </c>
    </row>
    <row r="263" spans="1:4">
      <c r="A263" s="82">
        <v>11</v>
      </c>
      <c r="B263" s="82" t="s">
        <v>1799</v>
      </c>
      <c r="C263" s="82">
        <v>1</v>
      </c>
      <c r="D263" s="82">
        <v>0.45</v>
      </c>
    </row>
    <row r="264" spans="1:4">
      <c r="A264" s="82">
        <v>12</v>
      </c>
      <c r="B264" s="82" t="s">
        <v>1804</v>
      </c>
      <c r="C264" s="82">
        <v>1</v>
      </c>
      <c r="D264" s="82">
        <v>0.45</v>
      </c>
    </row>
    <row r="265" spans="1:4">
      <c r="A265" s="82">
        <v>13</v>
      </c>
      <c r="B265" s="82" t="s">
        <v>1325</v>
      </c>
      <c r="C265" s="82">
        <v>1</v>
      </c>
      <c r="D265" s="82">
        <v>0.45</v>
      </c>
    </row>
    <row r="266" spans="1:4">
      <c r="A266" s="82">
        <v>14</v>
      </c>
      <c r="B266" s="82" t="s">
        <v>1327</v>
      </c>
      <c r="C266" s="82">
        <v>1</v>
      </c>
      <c r="D266" s="82">
        <v>0.45</v>
      </c>
    </row>
    <row r="267" spans="1:4">
      <c r="A267" s="82">
        <v>15</v>
      </c>
      <c r="B267" s="82" t="s">
        <v>82</v>
      </c>
      <c r="C267" s="82">
        <v>1</v>
      </c>
      <c r="D267" s="82">
        <v>0.45</v>
      </c>
    </row>
    <row r="268" spans="1:4">
      <c r="A268" s="82">
        <v>16</v>
      </c>
      <c r="B268" s="82" t="s">
        <v>85</v>
      </c>
      <c r="C268" s="82">
        <v>1</v>
      </c>
      <c r="D268" s="82">
        <v>0.45</v>
      </c>
    </row>
    <row r="269" spans="1:4">
      <c r="A269" s="82">
        <v>17</v>
      </c>
      <c r="B269" s="82" t="s">
        <v>1808</v>
      </c>
      <c r="C269" s="82">
        <v>1</v>
      </c>
      <c r="D269" s="82">
        <v>0.45</v>
      </c>
    </row>
    <row r="270" spans="1:4">
      <c r="A270" s="82">
        <v>18</v>
      </c>
      <c r="B270" s="82" t="s">
        <v>199</v>
      </c>
      <c r="C270" s="82">
        <v>1</v>
      </c>
      <c r="D270" s="82">
        <v>0.45</v>
      </c>
    </row>
    <row r="271" spans="1:4">
      <c r="A271" s="82">
        <v>19</v>
      </c>
      <c r="B271" s="82" t="s">
        <v>200</v>
      </c>
      <c r="C271" s="82">
        <v>1</v>
      </c>
      <c r="D271" s="82">
        <v>0.45</v>
      </c>
    </row>
    <row r="272" spans="1:4">
      <c r="A272" s="82">
        <v>20</v>
      </c>
      <c r="B272" s="82" t="s">
        <v>201</v>
      </c>
      <c r="C272" s="82">
        <v>1</v>
      </c>
      <c r="D272" s="82">
        <v>0.45</v>
      </c>
    </row>
    <row r="273" spans="1:4">
      <c r="A273" s="82">
        <v>21</v>
      </c>
      <c r="B273" s="82" t="s">
        <v>94</v>
      </c>
      <c r="C273" s="82">
        <v>2</v>
      </c>
      <c r="D273" s="82">
        <v>0.9</v>
      </c>
    </row>
    <row r="274" spans="1:4">
      <c r="A274" s="82">
        <v>22</v>
      </c>
      <c r="B274" s="82" t="s">
        <v>96</v>
      </c>
      <c r="C274" s="82">
        <v>1</v>
      </c>
      <c r="D274" s="82">
        <v>0.45</v>
      </c>
    </row>
    <row r="275" spans="1:4">
      <c r="A275" s="82">
        <v>23</v>
      </c>
      <c r="B275" s="82" t="s">
        <v>1389</v>
      </c>
      <c r="C275" s="82">
        <v>1</v>
      </c>
      <c r="D275" s="82">
        <v>0.45</v>
      </c>
    </row>
    <row r="276" spans="1:4">
      <c r="A276" s="82">
        <v>24</v>
      </c>
      <c r="B276" s="82" t="s">
        <v>1814</v>
      </c>
      <c r="C276" s="82">
        <v>1</v>
      </c>
      <c r="D276" s="82">
        <v>0.45</v>
      </c>
    </row>
    <row r="277" spans="1:4">
      <c r="A277" s="82">
        <v>25</v>
      </c>
      <c r="B277" s="82" t="s">
        <v>106</v>
      </c>
      <c r="C277" s="82">
        <v>1</v>
      </c>
      <c r="D277" s="82">
        <v>0.45</v>
      </c>
    </row>
    <row r="278" spans="1:4">
      <c r="A278" s="82">
        <v>26</v>
      </c>
      <c r="B278" s="82" t="s">
        <v>1815</v>
      </c>
      <c r="C278" s="82">
        <v>1</v>
      </c>
      <c r="D278" s="82">
        <v>0.45</v>
      </c>
    </row>
    <row r="279" spans="1:4">
      <c r="A279" s="82">
        <v>27</v>
      </c>
      <c r="B279" s="82" t="s">
        <v>1816</v>
      </c>
      <c r="C279" s="82">
        <v>1</v>
      </c>
      <c r="D279" s="82">
        <v>0.45</v>
      </c>
    </row>
    <row r="280" spans="1:4">
      <c r="A280" s="82">
        <v>28</v>
      </c>
      <c r="B280" s="82" t="s">
        <v>1423</v>
      </c>
      <c r="C280" s="82">
        <v>1</v>
      </c>
      <c r="D280" s="82">
        <v>0.45</v>
      </c>
    </row>
    <row r="281" spans="1:4">
      <c r="A281" s="82">
        <v>29</v>
      </c>
      <c r="B281" s="82" t="s">
        <v>117</v>
      </c>
      <c r="C281" s="82">
        <v>1</v>
      </c>
      <c r="D281" s="82">
        <v>0.45</v>
      </c>
    </row>
    <row r="282" spans="1:4">
      <c r="A282" s="82">
        <v>30</v>
      </c>
      <c r="B282" s="82" t="s">
        <v>119</v>
      </c>
      <c r="C282" s="82">
        <v>1</v>
      </c>
      <c r="D282" s="82">
        <v>0.45</v>
      </c>
    </row>
    <row r="283" spans="1:4">
      <c r="A283" s="82">
        <v>31</v>
      </c>
      <c r="B283" s="82" t="s">
        <v>122</v>
      </c>
      <c r="C283" s="82">
        <v>3</v>
      </c>
      <c r="D283" s="82">
        <v>1.35</v>
      </c>
    </row>
    <row r="284" spans="1:4">
      <c r="A284" s="82">
        <v>32</v>
      </c>
      <c r="B284" s="82" t="s">
        <v>1829</v>
      </c>
      <c r="C284" s="82">
        <v>1</v>
      </c>
      <c r="D284" s="82">
        <v>0.45</v>
      </c>
    </row>
    <row r="285" spans="1:4">
      <c r="A285" s="82">
        <v>33</v>
      </c>
      <c r="B285" s="82" t="s">
        <v>127</v>
      </c>
      <c r="C285" s="82">
        <v>1</v>
      </c>
      <c r="D285" s="82">
        <v>0.45</v>
      </c>
    </row>
    <row r="286" spans="1:4">
      <c r="A286" s="82">
        <v>34</v>
      </c>
      <c r="B286" s="82" t="s">
        <v>1836</v>
      </c>
      <c r="C286" s="82">
        <v>1</v>
      </c>
      <c r="D286" s="82">
        <v>0.45</v>
      </c>
    </row>
    <row r="287" spans="1:4">
      <c r="A287" s="82">
        <v>35</v>
      </c>
      <c r="B287" s="82" t="s">
        <v>1837</v>
      </c>
      <c r="C287" s="82">
        <v>2</v>
      </c>
      <c r="D287" s="82">
        <v>0.9</v>
      </c>
    </row>
    <row r="288" spans="1:4">
      <c r="A288" s="82">
        <v>36</v>
      </c>
      <c r="B288" s="82" t="s">
        <v>1839</v>
      </c>
      <c r="C288" s="82">
        <v>1</v>
      </c>
      <c r="D288" s="82">
        <v>0.45</v>
      </c>
    </row>
    <row r="289" spans="1:4">
      <c r="A289" s="82">
        <v>37</v>
      </c>
      <c r="B289" s="82" t="s">
        <v>1841</v>
      </c>
      <c r="C289" s="82">
        <v>1</v>
      </c>
      <c r="D289" s="82">
        <v>0.45</v>
      </c>
    </row>
    <row r="290" spans="1:4">
      <c r="A290" s="82">
        <v>38</v>
      </c>
      <c r="B290" s="82" t="s">
        <v>136</v>
      </c>
      <c r="C290" s="82">
        <v>1</v>
      </c>
      <c r="D290" s="82">
        <v>0.45</v>
      </c>
    </row>
    <row r="291" spans="1:4">
      <c r="A291" s="82">
        <v>39</v>
      </c>
      <c r="B291" s="82" t="s">
        <v>1844</v>
      </c>
      <c r="C291" s="82">
        <v>1</v>
      </c>
      <c r="D291" s="82">
        <v>0.45</v>
      </c>
    </row>
    <row r="292" spans="1:4">
      <c r="A292" s="82">
        <v>40</v>
      </c>
      <c r="B292" s="82" t="s">
        <v>1845</v>
      </c>
      <c r="C292" s="82">
        <v>1</v>
      </c>
      <c r="D292" s="82">
        <v>0.45</v>
      </c>
    </row>
    <row r="293" spans="1:4">
      <c r="A293" s="82">
        <v>41</v>
      </c>
      <c r="B293" s="82" t="s">
        <v>1847</v>
      </c>
      <c r="C293" s="82">
        <v>1</v>
      </c>
      <c r="D293" s="82">
        <v>0.45</v>
      </c>
    </row>
    <row r="294" spans="1:4">
      <c r="A294" s="82">
        <v>42</v>
      </c>
      <c r="B294" s="82" t="s">
        <v>1848</v>
      </c>
      <c r="C294" s="82">
        <v>1</v>
      </c>
      <c r="D294" s="82">
        <v>0.45</v>
      </c>
    </row>
    <row r="295" spans="1:4">
      <c r="A295" s="82">
        <v>43</v>
      </c>
      <c r="B295" s="82" t="s">
        <v>247</v>
      </c>
      <c r="C295" s="82">
        <v>1</v>
      </c>
      <c r="D295" s="82">
        <v>0.45</v>
      </c>
    </row>
    <row r="297" spans="1:4" ht="18.75">
      <c r="A297" s="104" t="s">
        <v>1907</v>
      </c>
      <c r="B297" s="104"/>
      <c r="C297" s="104"/>
      <c r="D297" s="104"/>
    </row>
    <row r="298" spans="1:4">
      <c r="A298" s="85" t="s">
        <v>1786</v>
      </c>
      <c r="B298" s="84"/>
      <c r="C298" s="84"/>
      <c r="D298" s="84"/>
    </row>
    <row r="299" spans="1:4" ht="25.5">
      <c r="A299" s="81" t="s">
        <v>1</v>
      </c>
      <c r="B299" s="81" t="s">
        <v>2</v>
      </c>
      <c r="C299" s="81" t="s">
        <v>3</v>
      </c>
      <c r="D299" s="81" t="s">
        <v>4</v>
      </c>
    </row>
    <row r="300" spans="1:4">
      <c r="A300" s="82">
        <v>1</v>
      </c>
      <c r="B300" s="82"/>
      <c r="C300" s="82">
        <v>336</v>
      </c>
      <c r="D300" s="82">
        <v>86.38</v>
      </c>
    </row>
    <row r="301" spans="1:4">
      <c r="A301" s="82">
        <v>2</v>
      </c>
      <c r="B301" s="82" t="s">
        <v>142</v>
      </c>
      <c r="C301" s="82">
        <v>1</v>
      </c>
      <c r="D301" s="82">
        <v>0.26</v>
      </c>
    </row>
    <row r="302" spans="1:4">
      <c r="A302" s="82">
        <v>3</v>
      </c>
      <c r="B302" s="82" t="s">
        <v>1787</v>
      </c>
      <c r="C302" s="82">
        <v>1</v>
      </c>
      <c r="D302" s="82">
        <v>0.26</v>
      </c>
    </row>
    <row r="303" spans="1:4">
      <c r="A303" s="82">
        <v>4</v>
      </c>
      <c r="B303" s="82" t="s">
        <v>42</v>
      </c>
      <c r="C303" s="82">
        <v>6</v>
      </c>
      <c r="D303" s="82">
        <v>1.54</v>
      </c>
    </row>
    <row r="304" spans="1:4">
      <c r="A304" s="82">
        <v>5</v>
      </c>
      <c r="B304" s="82" t="s">
        <v>1891</v>
      </c>
      <c r="C304" s="82">
        <v>2</v>
      </c>
      <c r="D304" s="82">
        <v>0.51</v>
      </c>
    </row>
    <row r="305" spans="1:4">
      <c r="A305" s="82">
        <v>6</v>
      </c>
      <c r="B305" s="82" t="s">
        <v>44</v>
      </c>
      <c r="C305" s="82">
        <v>1</v>
      </c>
      <c r="D305" s="82">
        <v>0.26</v>
      </c>
    </row>
    <row r="306" spans="1:4">
      <c r="A306" s="82">
        <v>7</v>
      </c>
      <c r="B306" s="82">
        <v>1</v>
      </c>
      <c r="C306" s="82">
        <v>1</v>
      </c>
      <c r="D306" s="82">
        <v>0.26</v>
      </c>
    </row>
    <row r="307" spans="1:4">
      <c r="A307" s="82">
        <v>8</v>
      </c>
      <c r="B307" s="82" t="s">
        <v>354</v>
      </c>
      <c r="C307" s="82">
        <v>1</v>
      </c>
      <c r="D307" s="82">
        <v>0.26</v>
      </c>
    </row>
    <row r="308" spans="1:4">
      <c r="A308" s="82">
        <v>9</v>
      </c>
      <c r="B308" s="82" t="s">
        <v>1791</v>
      </c>
      <c r="C308" s="82">
        <v>1</v>
      </c>
      <c r="D308" s="82">
        <v>0.26</v>
      </c>
    </row>
    <row r="309" spans="1:4">
      <c r="A309" s="82">
        <v>10</v>
      </c>
      <c r="B309" s="82" t="s">
        <v>174</v>
      </c>
      <c r="C309" s="82">
        <v>2</v>
      </c>
      <c r="D309" s="82">
        <v>0.51</v>
      </c>
    </row>
    <row r="310" spans="1:4">
      <c r="A310" s="82">
        <v>11</v>
      </c>
      <c r="B310" s="82" t="s">
        <v>1793</v>
      </c>
      <c r="C310" s="82">
        <v>1</v>
      </c>
      <c r="D310" s="82">
        <v>0.26</v>
      </c>
    </row>
    <row r="311" spans="1:4">
      <c r="A311" s="82">
        <v>12</v>
      </c>
      <c r="B311" s="82" t="s">
        <v>182</v>
      </c>
      <c r="C311" s="82">
        <v>1</v>
      </c>
      <c r="D311" s="82">
        <v>0.26</v>
      </c>
    </row>
    <row r="312" spans="1:4">
      <c r="A312" s="82">
        <v>13</v>
      </c>
      <c r="B312" s="82" t="s">
        <v>184</v>
      </c>
      <c r="C312" s="82">
        <v>2</v>
      </c>
      <c r="D312" s="82">
        <v>0.51</v>
      </c>
    </row>
    <row r="313" spans="1:4">
      <c r="A313" s="82">
        <v>14</v>
      </c>
      <c r="B313" s="82" t="s">
        <v>1794</v>
      </c>
      <c r="C313" s="82">
        <v>1</v>
      </c>
      <c r="D313" s="82">
        <v>0.26</v>
      </c>
    </row>
    <row r="314" spans="1:4">
      <c r="A314" s="82">
        <v>15</v>
      </c>
      <c r="B314" s="82" t="s">
        <v>63</v>
      </c>
      <c r="C314" s="82">
        <v>1</v>
      </c>
      <c r="D314" s="82">
        <v>0.26</v>
      </c>
    </row>
    <row r="315" spans="1:4">
      <c r="A315" s="82">
        <v>16</v>
      </c>
      <c r="B315" s="82" t="s">
        <v>1796</v>
      </c>
      <c r="C315" s="82">
        <v>1</v>
      </c>
      <c r="D315" s="82">
        <v>0.26</v>
      </c>
    </row>
    <row r="316" spans="1:4">
      <c r="A316" s="82">
        <v>17</v>
      </c>
      <c r="B316" s="82" t="s">
        <v>1797</v>
      </c>
      <c r="C316" s="82">
        <v>1</v>
      </c>
      <c r="D316" s="82">
        <v>0.26</v>
      </c>
    </row>
    <row r="317" spans="1:4">
      <c r="A317" s="82">
        <v>18</v>
      </c>
      <c r="B317" s="82" t="s">
        <v>1798</v>
      </c>
      <c r="C317" s="82">
        <v>1</v>
      </c>
      <c r="D317" s="82">
        <v>0.26</v>
      </c>
    </row>
    <row r="318" spans="1:4">
      <c r="A318" s="82">
        <v>19</v>
      </c>
      <c r="B318" s="82" t="s">
        <v>75</v>
      </c>
      <c r="C318" s="82">
        <v>1</v>
      </c>
      <c r="D318" s="82">
        <v>0.26</v>
      </c>
    </row>
    <row r="319" spans="1:4">
      <c r="A319" s="82">
        <v>20</v>
      </c>
      <c r="B319" s="82" t="s">
        <v>548</v>
      </c>
      <c r="C319" s="82">
        <v>1</v>
      </c>
      <c r="D319" s="82">
        <v>0.26</v>
      </c>
    </row>
    <row r="320" spans="1:4">
      <c r="A320" s="82">
        <v>21</v>
      </c>
      <c r="B320" s="82" t="s">
        <v>94</v>
      </c>
      <c r="C320" s="82">
        <v>1</v>
      </c>
      <c r="D320" s="82">
        <v>0.26</v>
      </c>
    </row>
    <row r="321" spans="1:4">
      <c r="A321" s="82">
        <v>22</v>
      </c>
      <c r="B321" s="82" t="s">
        <v>1812</v>
      </c>
      <c r="C321" s="82">
        <v>1</v>
      </c>
      <c r="D321" s="82">
        <v>0.26</v>
      </c>
    </row>
    <row r="322" spans="1:4">
      <c r="A322" s="82">
        <v>23</v>
      </c>
      <c r="B322" s="82" t="s">
        <v>105</v>
      </c>
      <c r="C322" s="82">
        <v>1</v>
      </c>
      <c r="D322" s="82">
        <v>0.26</v>
      </c>
    </row>
    <row r="323" spans="1:4">
      <c r="A323" s="82">
        <v>24</v>
      </c>
      <c r="B323" s="82" t="s">
        <v>106</v>
      </c>
      <c r="C323" s="82">
        <v>1</v>
      </c>
      <c r="D323" s="82">
        <v>0.26</v>
      </c>
    </row>
    <row r="324" spans="1:4">
      <c r="A324" s="82">
        <v>25</v>
      </c>
      <c r="B324" s="82" t="s">
        <v>1815</v>
      </c>
      <c r="C324" s="82">
        <v>1</v>
      </c>
      <c r="D324" s="82">
        <v>0.26</v>
      </c>
    </row>
    <row r="325" spans="1:4">
      <c r="A325" s="82">
        <v>26</v>
      </c>
      <c r="B325" s="82" t="s">
        <v>1408</v>
      </c>
      <c r="C325" s="82">
        <v>1</v>
      </c>
      <c r="D325" s="82">
        <v>0.26</v>
      </c>
    </row>
    <row r="326" spans="1:4">
      <c r="A326" s="82">
        <v>27</v>
      </c>
      <c r="B326" s="82" t="s">
        <v>1820</v>
      </c>
      <c r="C326" s="82">
        <v>1</v>
      </c>
      <c r="D326" s="82">
        <v>0.26</v>
      </c>
    </row>
    <row r="327" spans="1:4">
      <c r="A327" s="82">
        <v>28</v>
      </c>
      <c r="B327" s="82" t="s">
        <v>1821</v>
      </c>
      <c r="C327" s="82">
        <v>1</v>
      </c>
      <c r="D327" s="82">
        <v>0.26</v>
      </c>
    </row>
    <row r="328" spans="1:4">
      <c r="A328" s="82">
        <v>29</v>
      </c>
      <c r="B328" s="82" t="s">
        <v>1823</v>
      </c>
      <c r="C328" s="82">
        <v>1</v>
      </c>
      <c r="D328" s="82">
        <v>0.26</v>
      </c>
    </row>
    <row r="329" spans="1:4">
      <c r="A329" s="82">
        <v>30</v>
      </c>
      <c r="B329" s="82" t="s">
        <v>122</v>
      </c>
      <c r="C329" s="82">
        <v>3</v>
      </c>
      <c r="D329" s="82">
        <v>0.77</v>
      </c>
    </row>
    <row r="330" spans="1:4">
      <c r="A330" s="82">
        <v>31</v>
      </c>
      <c r="B330" s="82" t="s">
        <v>1825</v>
      </c>
      <c r="C330" s="82">
        <v>1</v>
      </c>
      <c r="D330" s="82">
        <v>0.26</v>
      </c>
    </row>
    <row r="331" spans="1:4">
      <c r="A331" s="82">
        <v>32</v>
      </c>
      <c r="B331" s="82" t="s">
        <v>125</v>
      </c>
      <c r="C331" s="82">
        <v>1</v>
      </c>
      <c r="D331" s="82">
        <v>0.26</v>
      </c>
    </row>
    <row r="332" spans="1:4">
      <c r="A332" s="82">
        <v>33</v>
      </c>
      <c r="B332" s="82" t="s">
        <v>1828</v>
      </c>
      <c r="C332" s="82">
        <v>1</v>
      </c>
      <c r="D332" s="82">
        <v>0.26</v>
      </c>
    </row>
    <row r="333" spans="1:4">
      <c r="A333" s="82">
        <v>34</v>
      </c>
      <c r="B333" s="82" t="s">
        <v>788</v>
      </c>
      <c r="C333" s="82">
        <v>1</v>
      </c>
      <c r="D333" s="82">
        <v>0.26</v>
      </c>
    </row>
    <row r="334" spans="1:4">
      <c r="A334" s="82">
        <v>35</v>
      </c>
      <c r="B334" s="82" t="s">
        <v>1834</v>
      </c>
      <c r="C334" s="82">
        <v>1</v>
      </c>
      <c r="D334" s="82">
        <v>0.26</v>
      </c>
    </row>
    <row r="335" spans="1:4">
      <c r="A335" s="82">
        <v>36</v>
      </c>
      <c r="B335" s="82" t="s">
        <v>1835</v>
      </c>
      <c r="C335" s="82">
        <v>1</v>
      </c>
      <c r="D335" s="82">
        <v>0.26</v>
      </c>
    </row>
    <row r="336" spans="1:4">
      <c r="A336" s="82">
        <v>37</v>
      </c>
      <c r="B336" s="82" t="s">
        <v>1836</v>
      </c>
      <c r="C336" s="82">
        <v>1</v>
      </c>
      <c r="D336" s="82">
        <v>0.26</v>
      </c>
    </row>
    <row r="337" spans="1:4">
      <c r="A337" s="82">
        <v>38</v>
      </c>
      <c r="B337" s="82" t="s">
        <v>1838</v>
      </c>
      <c r="C337" s="82">
        <v>1</v>
      </c>
      <c r="D337" s="82">
        <v>0.26</v>
      </c>
    </row>
    <row r="338" spans="1:4">
      <c r="A338" s="82">
        <v>39</v>
      </c>
      <c r="B338" s="82" t="s">
        <v>1641</v>
      </c>
      <c r="C338" s="82">
        <v>2</v>
      </c>
      <c r="D338" s="82">
        <v>0.51</v>
      </c>
    </row>
    <row r="339" spans="1:4" ht="25.5">
      <c r="A339" s="82">
        <v>40</v>
      </c>
      <c r="B339" s="82" t="s">
        <v>1840</v>
      </c>
      <c r="C339" s="82">
        <v>1</v>
      </c>
      <c r="D339" s="82">
        <v>0.26</v>
      </c>
    </row>
    <row r="340" spans="1:4">
      <c r="A340" s="82">
        <v>41</v>
      </c>
      <c r="B340" s="82" t="s">
        <v>1843</v>
      </c>
      <c r="C340" s="82">
        <v>1</v>
      </c>
      <c r="D340" s="82">
        <v>0.26</v>
      </c>
    </row>
    <row r="341" spans="1:4">
      <c r="A341" s="82">
        <v>42</v>
      </c>
      <c r="B341" s="82" t="s">
        <v>1845</v>
      </c>
      <c r="C341" s="82">
        <v>1</v>
      </c>
      <c r="D341" s="82">
        <v>0.26</v>
      </c>
    </row>
    <row r="342" spans="1:4">
      <c r="A342" s="82">
        <v>43</v>
      </c>
      <c r="B342" s="82" t="s">
        <v>1846</v>
      </c>
      <c r="C342" s="82">
        <v>1</v>
      </c>
      <c r="D342" s="82">
        <v>0.26</v>
      </c>
    </row>
    <row r="344" spans="1:4" ht="18.75">
      <c r="A344" s="104" t="s">
        <v>1910</v>
      </c>
      <c r="B344" s="104"/>
      <c r="C344" s="104"/>
      <c r="D344" s="104"/>
    </row>
    <row r="345" spans="1:4">
      <c r="A345" s="85" t="s">
        <v>1786</v>
      </c>
      <c r="B345" s="84"/>
      <c r="C345" s="84"/>
      <c r="D345" s="84"/>
    </row>
    <row r="346" spans="1:4" ht="25.5">
      <c r="A346" s="81" t="s">
        <v>1</v>
      </c>
      <c r="B346" s="81" t="s">
        <v>2</v>
      </c>
      <c r="C346" s="81" t="s">
        <v>3</v>
      </c>
      <c r="D346" s="81" t="s">
        <v>4</v>
      </c>
    </row>
    <row r="347" spans="1:4">
      <c r="A347" s="82">
        <v>1</v>
      </c>
      <c r="B347" s="82"/>
      <c r="C347" s="82">
        <v>387</v>
      </c>
      <c r="D347" s="82">
        <v>89.17</v>
      </c>
    </row>
    <row r="348" spans="1:4">
      <c r="A348" s="82">
        <v>2</v>
      </c>
      <c r="B348" s="82" t="s">
        <v>43</v>
      </c>
      <c r="C348" s="82">
        <v>1</v>
      </c>
      <c r="D348" s="82">
        <v>0.23</v>
      </c>
    </row>
    <row r="349" spans="1:4">
      <c r="A349" s="82">
        <v>3</v>
      </c>
      <c r="B349" s="82" t="s">
        <v>42</v>
      </c>
      <c r="C349" s="82">
        <v>5</v>
      </c>
      <c r="D349" s="82">
        <v>1.1499999999999999</v>
      </c>
    </row>
    <row r="350" spans="1:4">
      <c r="A350" s="82">
        <v>4</v>
      </c>
      <c r="B350" s="82" t="s">
        <v>1891</v>
      </c>
      <c r="C350" s="82">
        <v>4</v>
      </c>
      <c r="D350" s="82">
        <v>0.92</v>
      </c>
    </row>
    <row r="351" spans="1:4">
      <c r="A351" s="82">
        <v>5</v>
      </c>
      <c r="B351" s="82" t="s">
        <v>44</v>
      </c>
      <c r="C351" s="82">
        <v>1</v>
      </c>
      <c r="D351" s="82">
        <v>0.23</v>
      </c>
    </row>
    <row r="352" spans="1:4">
      <c r="A352" s="82">
        <v>6</v>
      </c>
      <c r="B352" s="82" t="s">
        <v>252</v>
      </c>
      <c r="C352" s="82">
        <v>1</v>
      </c>
      <c r="D352" s="82">
        <v>0.23</v>
      </c>
    </row>
    <row r="353" spans="1:4">
      <c r="A353" s="82">
        <v>7</v>
      </c>
      <c r="B353" s="82" t="s">
        <v>1789</v>
      </c>
      <c r="C353" s="82">
        <v>1</v>
      </c>
      <c r="D353" s="82">
        <v>0.23</v>
      </c>
    </row>
    <row r="354" spans="1:4">
      <c r="A354" s="82">
        <v>8</v>
      </c>
      <c r="B354" s="82" t="s">
        <v>64</v>
      </c>
      <c r="C354" s="82">
        <v>2</v>
      </c>
      <c r="D354" s="82">
        <v>0.46</v>
      </c>
    </row>
    <row r="355" spans="1:4">
      <c r="A355" s="82">
        <v>9</v>
      </c>
      <c r="B355" s="82" t="s">
        <v>1799</v>
      </c>
      <c r="C355" s="82">
        <v>1</v>
      </c>
      <c r="D355" s="82">
        <v>0.23</v>
      </c>
    </row>
    <row r="356" spans="1:4">
      <c r="A356" s="82">
        <v>10</v>
      </c>
      <c r="B356" s="82" t="s">
        <v>1801</v>
      </c>
      <c r="C356" s="82">
        <v>1</v>
      </c>
      <c r="D356" s="82">
        <v>0.23</v>
      </c>
    </row>
    <row r="357" spans="1:4">
      <c r="A357" s="82">
        <v>11</v>
      </c>
      <c r="B357" s="82" t="s">
        <v>1803</v>
      </c>
      <c r="C357" s="82">
        <v>1</v>
      </c>
      <c r="D357" s="82">
        <v>0.23</v>
      </c>
    </row>
    <row r="358" spans="1:4">
      <c r="A358" s="82">
        <v>12</v>
      </c>
      <c r="B358" s="82" t="s">
        <v>75</v>
      </c>
      <c r="C358" s="82">
        <v>2</v>
      </c>
      <c r="D358" s="82">
        <v>0.46</v>
      </c>
    </row>
    <row r="359" spans="1:4">
      <c r="A359" s="82">
        <v>13</v>
      </c>
      <c r="B359" s="82" t="s">
        <v>1327</v>
      </c>
      <c r="C359" s="82">
        <v>1</v>
      </c>
      <c r="D359" s="82">
        <v>0.23</v>
      </c>
    </row>
    <row r="360" spans="1:4">
      <c r="A360" s="82">
        <v>14</v>
      </c>
      <c r="B360" s="82" t="s">
        <v>85</v>
      </c>
      <c r="C360" s="82">
        <v>1</v>
      </c>
      <c r="D360" s="82">
        <v>0.23</v>
      </c>
    </row>
    <row r="361" spans="1:4">
      <c r="A361" s="82">
        <v>15</v>
      </c>
      <c r="B361" s="82" t="s">
        <v>1808</v>
      </c>
      <c r="C361" s="82">
        <v>1</v>
      </c>
      <c r="D361" s="82">
        <v>0.23</v>
      </c>
    </row>
    <row r="362" spans="1:4">
      <c r="A362" s="82">
        <v>16</v>
      </c>
      <c r="B362" s="82" t="s">
        <v>200</v>
      </c>
      <c r="C362" s="82">
        <v>1</v>
      </c>
      <c r="D362" s="82">
        <v>0.23</v>
      </c>
    </row>
    <row r="363" spans="1:4">
      <c r="A363" s="82">
        <v>17</v>
      </c>
      <c r="B363" s="82" t="s">
        <v>94</v>
      </c>
      <c r="C363" s="82">
        <v>7</v>
      </c>
      <c r="D363" s="82">
        <v>1.61</v>
      </c>
    </row>
    <row r="364" spans="1:4">
      <c r="A364" s="82">
        <v>18</v>
      </c>
      <c r="B364" s="82" t="s">
        <v>1811</v>
      </c>
      <c r="C364" s="82">
        <v>1</v>
      </c>
      <c r="D364" s="82">
        <v>0.23</v>
      </c>
    </row>
    <row r="365" spans="1:4">
      <c r="A365" s="82">
        <v>19</v>
      </c>
      <c r="B365" s="82" t="s">
        <v>1389</v>
      </c>
      <c r="C365" s="82">
        <v>1</v>
      </c>
      <c r="D365" s="82">
        <v>0.23</v>
      </c>
    </row>
    <row r="366" spans="1:4">
      <c r="A366" s="82">
        <v>20</v>
      </c>
      <c r="B366" s="82" t="s">
        <v>117</v>
      </c>
      <c r="C366" s="82">
        <v>1</v>
      </c>
      <c r="D366" s="82">
        <v>0.23</v>
      </c>
    </row>
    <row r="367" spans="1:4">
      <c r="A367" s="82">
        <v>21</v>
      </c>
      <c r="B367" s="82" t="s">
        <v>119</v>
      </c>
      <c r="C367" s="82">
        <v>2</v>
      </c>
      <c r="D367" s="82">
        <v>0.46</v>
      </c>
    </row>
    <row r="368" spans="1:4">
      <c r="A368" s="82">
        <v>22</v>
      </c>
      <c r="B368" s="82" t="s">
        <v>122</v>
      </c>
      <c r="C368" s="82">
        <v>3</v>
      </c>
      <c r="D368" s="82">
        <v>0.69</v>
      </c>
    </row>
    <row r="369" spans="1:4">
      <c r="A369" s="82">
        <v>23</v>
      </c>
      <c r="B369" s="82" t="s">
        <v>1830</v>
      </c>
      <c r="C369" s="82">
        <v>1</v>
      </c>
      <c r="D369" s="82">
        <v>0.23</v>
      </c>
    </row>
    <row r="370" spans="1:4">
      <c r="A370" s="82">
        <v>24</v>
      </c>
      <c r="B370" s="82" t="s">
        <v>1832</v>
      </c>
      <c r="C370" s="82">
        <v>1</v>
      </c>
      <c r="D370" s="82">
        <v>0.23</v>
      </c>
    </row>
    <row r="371" spans="1:4">
      <c r="A371" s="82">
        <v>25</v>
      </c>
      <c r="B371" s="82" t="s">
        <v>1833</v>
      </c>
      <c r="C371" s="82">
        <v>1</v>
      </c>
      <c r="D371" s="82">
        <v>0.23</v>
      </c>
    </row>
    <row r="372" spans="1:4">
      <c r="A372" s="82">
        <v>26</v>
      </c>
      <c r="B372" s="82" t="s">
        <v>1837</v>
      </c>
      <c r="C372" s="82">
        <v>1</v>
      </c>
      <c r="D372" s="82">
        <v>0.23</v>
      </c>
    </row>
    <row r="373" spans="1:4">
      <c r="A373" s="82">
        <v>27</v>
      </c>
      <c r="B373" s="82" t="s">
        <v>1841</v>
      </c>
      <c r="C373" s="82">
        <v>1</v>
      </c>
      <c r="D373" s="82">
        <v>0.23</v>
      </c>
    </row>
    <row r="374" spans="1:4">
      <c r="A374" s="82">
        <v>28</v>
      </c>
      <c r="B374" s="82" t="s">
        <v>1845</v>
      </c>
      <c r="C374" s="82">
        <v>1</v>
      </c>
      <c r="D374" s="82">
        <v>0.23</v>
      </c>
    </row>
    <row r="375" spans="1:4">
      <c r="A375" s="82">
        <v>29</v>
      </c>
      <c r="B375" s="82" t="s">
        <v>1848</v>
      </c>
      <c r="C375" s="82">
        <v>1</v>
      </c>
      <c r="D375" s="82">
        <v>0.23</v>
      </c>
    </row>
    <row r="376" spans="1:4">
      <c r="A376" s="82">
        <v>30</v>
      </c>
      <c r="B376" s="82" t="s">
        <v>247</v>
      </c>
      <c r="C376" s="82">
        <v>1</v>
      </c>
      <c r="D376" s="82">
        <v>0.23</v>
      </c>
    </row>
    <row r="378" spans="1:4" ht="18.75">
      <c r="A378" s="104" t="s">
        <v>1914</v>
      </c>
      <c r="B378" s="104"/>
      <c r="C378" s="104"/>
      <c r="D378" s="104"/>
    </row>
    <row r="379" spans="1:4">
      <c r="A379" s="85" t="s">
        <v>1786</v>
      </c>
      <c r="B379" s="84"/>
      <c r="C379" s="84"/>
      <c r="D379" s="84"/>
    </row>
    <row r="380" spans="1:4" ht="25.5">
      <c r="A380" s="81" t="s">
        <v>1</v>
      </c>
      <c r="B380" s="81" t="s">
        <v>2</v>
      </c>
      <c r="C380" s="81" t="s">
        <v>3</v>
      </c>
      <c r="D380" s="81" t="s">
        <v>4</v>
      </c>
    </row>
    <row r="381" spans="1:4">
      <c r="A381" s="82">
        <v>1</v>
      </c>
      <c r="B381" s="82"/>
      <c r="C381" s="82">
        <v>289</v>
      </c>
      <c r="D381" s="82">
        <v>80.95</v>
      </c>
    </row>
    <row r="382" spans="1:4">
      <c r="A382" s="82">
        <v>2</v>
      </c>
      <c r="B382" s="82" t="s">
        <v>42</v>
      </c>
      <c r="C382" s="82">
        <v>7</v>
      </c>
      <c r="D382" s="82">
        <v>1.96</v>
      </c>
    </row>
    <row r="383" spans="1:4">
      <c r="A383" s="82">
        <v>3</v>
      </c>
      <c r="B383" s="82" t="s">
        <v>1891</v>
      </c>
      <c r="C383" s="82">
        <v>3</v>
      </c>
      <c r="D383" s="82">
        <v>0.84</v>
      </c>
    </row>
    <row r="384" spans="1:4">
      <c r="A384" s="82">
        <v>4</v>
      </c>
      <c r="B384" s="82" t="s">
        <v>44</v>
      </c>
      <c r="C384" s="82">
        <v>2</v>
      </c>
      <c r="D384" s="82">
        <v>0.56000000000000005</v>
      </c>
    </row>
    <row r="385" spans="1:4">
      <c r="A385" s="82">
        <v>5</v>
      </c>
      <c r="B385" s="82" t="s">
        <v>1790</v>
      </c>
      <c r="C385" s="82">
        <v>1</v>
      </c>
      <c r="D385" s="82">
        <v>0.28000000000000003</v>
      </c>
    </row>
    <row r="386" spans="1:4">
      <c r="A386" s="82">
        <v>6</v>
      </c>
      <c r="B386" s="82" t="s">
        <v>358</v>
      </c>
      <c r="C386" s="82">
        <v>1</v>
      </c>
      <c r="D386" s="82">
        <v>0.28000000000000003</v>
      </c>
    </row>
    <row r="387" spans="1:4">
      <c r="A387" s="82">
        <v>7</v>
      </c>
      <c r="B387" s="82" t="s">
        <v>1792</v>
      </c>
      <c r="C387" s="82">
        <v>1</v>
      </c>
      <c r="D387" s="82">
        <v>0.28000000000000003</v>
      </c>
    </row>
    <row r="388" spans="1:4" ht="25.5">
      <c r="A388" s="82">
        <v>8</v>
      </c>
      <c r="B388" s="82" t="s">
        <v>377</v>
      </c>
      <c r="C388" s="82">
        <v>1</v>
      </c>
      <c r="D388" s="82">
        <v>0.28000000000000003</v>
      </c>
    </row>
    <row r="389" spans="1:4">
      <c r="A389" s="82">
        <v>9</v>
      </c>
      <c r="B389" s="82" t="s">
        <v>60</v>
      </c>
      <c r="C389" s="82">
        <v>3</v>
      </c>
      <c r="D389" s="82">
        <v>0.84</v>
      </c>
    </row>
    <row r="390" spans="1:4">
      <c r="A390" s="82">
        <v>10</v>
      </c>
      <c r="B390" s="82" t="s">
        <v>1795</v>
      </c>
      <c r="C390" s="82">
        <v>1</v>
      </c>
      <c r="D390" s="82">
        <v>0.28000000000000003</v>
      </c>
    </row>
    <row r="391" spans="1:4">
      <c r="A391" s="82">
        <v>11</v>
      </c>
      <c r="B391" s="82" t="s">
        <v>1879</v>
      </c>
      <c r="C391" s="82">
        <v>3</v>
      </c>
      <c r="D391" s="82">
        <v>0.84</v>
      </c>
    </row>
    <row r="392" spans="1:4">
      <c r="A392" s="82">
        <v>12</v>
      </c>
      <c r="B392" s="82" t="s">
        <v>70</v>
      </c>
      <c r="C392" s="82">
        <v>1</v>
      </c>
      <c r="D392" s="82">
        <v>0.28000000000000003</v>
      </c>
    </row>
    <row r="393" spans="1:4">
      <c r="A393" s="82">
        <v>13</v>
      </c>
      <c r="B393" s="82" t="s">
        <v>1800</v>
      </c>
      <c r="C393" s="82">
        <v>1</v>
      </c>
      <c r="D393" s="82">
        <v>0.28000000000000003</v>
      </c>
    </row>
    <row r="394" spans="1:4">
      <c r="A394" s="82">
        <v>14</v>
      </c>
      <c r="B394" s="82" t="s">
        <v>73</v>
      </c>
      <c r="C394" s="82">
        <v>1</v>
      </c>
      <c r="D394" s="82">
        <v>0.28000000000000003</v>
      </c>
    </row>
    <row r="395" spans="1:4">
      <c r="A395" s="82">
        <v>15</v>
      </c>
      <c r="B395" s="82" t="s">
        <v>75</v>
      </c>
      <c r="C395" s="82">
        <v>5</v>
      </c>
      <c r="D395" s="82">
        <v>1.4</v>
      </c>
    </row>
    <row r="396" spans="1:4">
      <c r="A396" s="82">
        <v>16</v>
      </c>
      <c r="B396" s="82" t="s">
        <v>1805</v>
      </c>
      <c r="C396" s="82">
        <v>2</v>
      </c>
      <c r="D396" s="82">
        <v>0.56000000000000005</v>
      </c>
    </row>
    <row r="397" spans="1:4">
      <c r="A397" s="82">
        <v>17</v>
      </c>
      <c r="B397" s="82" t="s">
        <v>1806</v>
      </c>
      <c r="C397" s="82">
        <v>1</v>
      </c>
      <c r="D397" s="82">
        <v>0.28000000000000003</v>
      </c>
    </row>
    <row r="398" spans="1:4">
      <c r="A398" s="82">
        <v>18</v>
      </c>
      <c r="B398" s="82" t="s">
        <v>1325</v>
      </c>
      <c r="C398" s="82">
        <v>1</v>
      </c>
      <c r="D398" s="82">
        <v>0.28000000000000003</v>
      </c>
    </row>
    <row r="399" spans="1:4">
      <c r="A399" s="82">
        <v>19</v>
      </c>
      <c r="B399" s="82" t="s">
        <v>86</v>
      </c>
      <c r="C399" s="82">
        <v>1</v>
      </c>
      <c r="D399" s="82">
        <v>0.28000000000000003</v>
      </c>
    </row>
    <row r="400" spans="1:4">
      <c r="A400" s="82">
        <v>20</v>
      </c>
      <c r="B400" s="82" t="s">
        <v>199</v>
      </c>
      <c r="C400" s="82">
        <v>1</v>
      </c>
      <c r="D400" s="82">
        <v>0.28000000000000003</v>
      </c>
    </row>
    <row r="401" spans="1:4">
      <c r="A401" s="82">
        <v>21</v>
      </c>
      <c r="B401" s="82" t="s">
        <v>200</v>
      </c>
      <c r="C401" s="82">
        <v>1</v>
      </c>
      <c r="D401" s="82">
        <v>0.28000000000000003</v>
      </c>
    </row>
    <row r="402" spans="1:4">
      <c r="A402" s="82">
        <v>22</v>
      </c>
      <c r="B402" s="82" t="s">
        <v>92</v>
      </c>
      <c r="C402" s="82">
        <v>1</v>
      </c>
      <c r="D402" s="82">
        <v>0.28000000000000003</v>
      </c>
    </row>
    <row r="403" spans="1:4">
      <c r="A403" s="82">
        <v>23</v>
      </c>
      <c r="B403" s="82" t="s">
        <v>1809</v>
      </c>
      <c r="C403" s="82">
        <v>1</v>
      </c>
      <c r="D403" s="82">
        <v>0.28000000000000003</v>
      </c>
    </row>
    <row r="404" spans="1:4">
      <c r="A404" s="82">
        <v>24</v>
      </c>
      <c r="B404" s="82" t="s">
        <v>94</v>
      </c>
      <c r="C404" s="82">
        <v>5</v>
      </c>
      <c r="D404" s="82">
        <v>1.4</v>
      </c>
    </row>
    <row r="405" spans="1:4">
      <c r="A405" s="82">
        <v>25</v>
      </c>
      <c r="B405" s="82" t="s">
        <v>96</v>
      </c>
      <c r="C405" s="82">
        <v>1</v>
      </c>
      <c r="D405" s="82">
        <v>0.28000000000000003</v>
      </c>
    </row>
    <row r="406" spans="1:4">
      <c r="A406" s="82">
        <v>26</v>
      </c>
      <c r="B406" s="82" t="s">
        <v>1816</v>
      </c>
      <c r="C406" s="82">
        <v>1</v>
      </c>
      <c r="D406" s="82">
        <v>0.28000000000000003</v>
      </c>
    </row>
    <row r="407" spans="1:4">
      <c r="A407" s="82">
        <v>27</v>
      </c>
      <c r="B407" s="82" t="s">
        <v>1817</v>
      </c>
      <c r="C407" s="82">
        <v>1</v>
      </c>
      <c r="D407" s="82">
        <v>0.28000000000000003</v>
      </c>
    </row>
    <row r="408" spans="1:4">
      <c r="A408" s="82">
        <v>28</v>
      </c>
      <c r="B408" s="82" t="s">
        <v>1818</v>
      </c>
      <c r="C408" s="82">
        <v>1</v>
      </c>
      <c r="D408" s="82">
        <v>0.28000000000000003</v>
      </c>
    </row>
    <row r="409" spans="1:4">
      <c r="A409" s="82">
        <v>29</v>
      </c>
      <c r="B409" s="82" t="s">
        <v>1423</v>
      </c>
      <c r="C409" s="82">
        <v>1</v>
      </c>
      <c r="D409" s="82">
        <v>0.28000000000000003</v>
      </c>
    </row>
    <row r="410" spans="1:4">
      <c r="A410" s="82">
        <v>30</v>
      </c>
      <c r="B410" s="82" t="s">
        <v>1822</v>
      </c>
      <c r="C410" s="82">
        <v>1</v>
      </c>
      <c r="D410" s="82">
        <v>0.28000000000000003</v>
      </c>
    </row>
    <row r="411" spans="1:4">
      <c r="A411" s="82">
        <v>31</v>
      </c>
      <c r="B411" s="82" t="s">
        <v>119</v>
      </c>
      <c r="C411" s="82">
        <v>3</v>
      </c>
      <c r="D411" s="82">
        <v>0.84</v>
      </c>
    </row>
    <row r="412" spans="1:4">
      <c r="A412" s="82">
        <v>32</v>
      </c>
      <c r="B412" s="82" t="s">
        <v>122</v>
      </c>
      <c r="C412" s="82">
        <v>2</v>
      </c>
      <c r="D412" s="82">
        <v>0.56000000000000005</v>
      </c>
    </row>
    <row r="413" spans="1:4">
      <c r="A413" s="82">
        <v>33</v>
      </c>
      <c r="B413" s="82" t="s">
        <v>1826</v>
      </c>
      <c r="C413" s="82">
        <v>1</v>
      </c>
      <c r="D413" s="82">
        <v>0.28000000000000003</v>
      </c>
    </row>
    <row r="414" spans="1:4">
      <c r="A414" s="82">
        <v>34</v>
      </c>
      <c r="B414" s="82" t="s">
        <v>1829</v>
      </c>
      <c r="C414" s="82">
        <v>1</v>
      </c>
      <c r="D414" s="82">
        <v>0.28000000000000003</v>
      </c>
    </row>
    <row r="415" spans="1:4">
      <c r="A415" s="82">
        <v>35</v>
      </c>
      <c r="B415" s="82" t="s">
        <v>1837</v>
      </c>
      <c r="C415" s="82">
        <v>2</v>
      </c>
      <c r="D415" s="82">
        <v>0.56000000000000005</v>
      </c>
    </row>
    <row r="416" spans="1:4">
      <c r="A416" s="82">
        <v>36</v>
      </c>
      <c r="B416" s="82" t="s">
        <v>1839</v>
      </c>
      <c r="C416" s="82">
        <v>1</v>
      </c>
      <c r="D416" s="82">
        <v>0.28000000000000003</v>
      </c>
    </row>
    <row r="417" spans="1:4">
      <c r="A417" s="82">
        <v>37</v>
      </c>
      <c r="B417" s="82" t="s">
        <v>1641</v>
      </c>
      <c r="C417" s="82">
        <v>1</v>
      </c>
      <c r="D417" s="82">
        <v>0.28000000000000003</v>
      </c>
    </row>
    <row r="418" spans="1:4" ht="25.5">
      <c r="A418" s="82">
        <v>38</v>
      </c>
      <c r="B418" s="82" t="s">
        <v>1842</v>
      </c>
      <c r="C418" s="82">
        <v>1</v>
      </c>
      <c r="D418" s="82">
        <v>0.28000000000000003</v>
      </c>
    </row>
    <row r="419" spans="1:4">
      <c r="A419" s="82">
        <v>39</v>
      </c>
      <c r="B419" s="82" t="s">
        <v>1676</v>
      </c>
      <c r="C419" s="82">
        <v>1</v>
      </c>
      <c r="D419" s="82">
        <v>0.28000000000000003</v>
      </c>
    </row>
    <row r="420" spans="1:4">
      <c r="A420" s="82">
        <v>40</v>
      </c>
      <c r="B420" s="82" t="s">
        <v>1844</v>
      </c>
      <c r="C420" s="82">
        <v>1</v>
      </c>
      <c r="D420" s="82">
        <v>0.28000000000000003</v>
      </c>
    </row>
    <row r="421" spans="1:4">
      <c r="A421" s="82">
        <v>41</v>
      </c>
      <c r="B421" s="82" t="s">
        <v>1847</v>
      </c>
      <c r="C421" s="82">
        <v>1</v>
      </c>
      <c r="D421" s="82">
        <v>0.28000000000000003</v>
      </c>
    </row>
    <row r="422" spans="1:4">
      <c r="A422" s="82">
        <v>42</v>
      </c>
      <c r="B422" s="82" t="s">
        <v>245</v>
      </c>
      <c r="C422" s="82">
        <v>2</v>
      </c>
      <c r="D422" s="82">
        <v>0.56000000000000005</v>
      </c>
    </row>
    <row r="424" spans="1:4" ht="18.75">
      <c r="A424" s="104" t="s">
        <v>1915</v>
      </c>
      <c r="B424" s="104"/>
      <c r="C424" s="104"/>
      <c r="D424" s="104"/>
    </row>
    <row r="425" spans="1:4">
      <c r="A425" s="85" t="s">
        <v>1786</v>
      </c>
      <c r="B425" s="84"/>
      <c r="C425" s="84"/>
      <c r="D425" s="84"/>
    </row>
    <row r="426" spans="1:4" ht="25.5">
      <c r="A426" s="81" t="s">
        <v>1</v>
      </c>
      <c r="B426" s="81" t="s">
        <v>2</v>
      </c>
      <c r="C426" s="81" t="s">
        <v>3</v>
      </c>
      <c r="D426" s="81" t="s">
        <v>4</v>
      </c>
    </row>
    <row r="427" spans="1:4">
      <c r="A427" s="82">
        <v>1</v>
      </c>
      <c r="B427" s="82"/>
      <c r="C427" s="82">
        <v>220</v>
      </c>
      <c r="D427" s="82">
        <v>82.09</v>
      </c>
    </row>
    <row r="428" spans="1:4">
      <c r="A428" s="82">
        <v>2</v>
      </c>
      <c r="B428" s="82" t="s">
        <v>42</v>
      </c>
      <c r="C428" s="82">
        <v>16</v>
      </c>
      <c r="D428" s="82">
        <v>5.97</v>
      </c>
    </row>
    <row r="429" spans="1:4">
      <c r="A429" s="82">
        <v>3</v>
      </c>
      <c r="B429" s="82" t="s">
        <v>1788</v>
      </c>
      <c r="C429" s="82">
        <v>1</v>
      </c>
      <c r="D429" s="82">
        <v>0.37</v>
      </c>
    </row>
    <row r="430" spans="1:4">
      <c r="A430" s="82">
        <v>4</v>
      </c>
      <c r="B430" s="82" t="s">
        <v>1891</v>
      </c>
      <c r="C430" s="82">
        <v>3</v>
      </c>
      <c r="D430" s="82">
        <v>1.1200000000000001</v>
      </c>
    </row>
    <row r="431" spans="1:4">
      <c r="A431" s="82">
        <v>5</v>
      </c>
      <c r="B431" s="82" t="s">
        <v>44</v>
      </c>
      <c r="C431" s="82">
        <v>1</v>
      </c>
      <c r="D431" s="82">
        <v>0.37</v>
      </c>
    </row>
    <row r="432" spans="1:4">
      <c r="A432" s="82">
        <v>6</v>
      </c>
      <c r="B432" s="82" t="s">
        <v>48</v>
      </c>
      <c r="C432" s="82">
        <v>1</v>
      </c>
      <c r="D432" s="82">
        <v>0.37</v>
      </c>
    </row>
    <row r="433" spans="1:4">
      <c r="A433" s="82">
        <v>7</v>
      </c>
      <c r="B433" s="82" t="s">
        <v>51</v>
      </c>
      <c r="C433" s="82">
        <v>1</v>
      </c>
      <c r="D433" s="82">
        <v>0.37</v>
      </c>
    </row>
    <row r="434" spans="1:4">
      <c r="A434" s="82">
        <v>8</v>
      </c>
      <c r="B434" s="82" t="s">
        <v>53</v>
      </c>
      <c r="C434" s="82">
        <v>1</v>
      </c>
      <c r="D434" s="82">
        <v>0.37</v>
      </c>
    </row>
    <row r="435" spans="1:4">
      <c r="A435" s="82">
        <v>9</v>
      </c>
      <c r="B435" s="82" t="s">
        <v>64</v>
      </c>
      <c r="C435" s="82">
        <v>1</v>
      </c>
      <c r="D435" s="82">
        <v>0.37</v>
      </c>
    </row>
    <row r="436" spans="1:4">
      <c r="A436" s="82">
        <v>10</v>
      </c>
      <c r="B436" s="82" t="s">
        <v>1802</v>
      </c>
      <c r="C436" s="82">
        <v>1</v>
      </c>
      <c r="D436" s="82">
        <v>0.37</v>
      </c>
    </row>
    <row r="437" spans="1:4">
      <c r="A437" s="82">
        <v>11</v>
      </c>
      <c r="B437" s="82" t="s">
        <v>75</v>
      </c>
      <c r="C437" s="82">
        <v>2</v>
      </c>
      <c r="D437" s="82">
        <v>0.75</v>
      </c>
    </row>
    <row r="438" spans="1:4">
      <c r="A438" s="82">
        <v>12</v>
      </c>
      <c r="B438" s="82" t="s">
        <v>1804</v>
      </c>
      <c r="C438" s="82">
        <v>1</v>
      </c>
      <c r="D438" s="82">
        <v>0.37</v>
      </c>
    </row>
    <row r="439" spans="1:4" ht="25.5">
      <c r="A439" s="82">
        <v>13</v>
      </c>
      <c r="B439" s="82" t="s">
        <v>1807</v>
      </c>
      <c r="C439" s="82">
        <v>1</v>
      </c>
      <c r="D439" s="82">
        <v>0.37</v>
      </c>
    </row>
    <row r="440" spans="1:4">
      <c r="A440" s="82">
        <v>14</v>
      </c>
      <c r="B440" s="82" t="s">
        <v>82</v>
      </c>
      <c r="C440" s="82">
        <v>1</v>
      </c>
      <c r="D440" s="82">
        <v>0.37</v>
      </c>
    </row>
    <row r="441" spans="1:4">
      <c r="A441" s="82">
        <v>15</v>
      </c>
      <c r="B441" s="82" t="s">
        <v>83</v>
      </c>
      <c r="C441" s="82">
        <v>1</v>
      </c>
      <c r="D441" s="82">
        <v>0.37</v>
      </c>
    </row>
    <row r="442" spans="1:4">
      <c r="A442" s="82">
        <v>16</v>
      </c>
      <c r="B442" s="82" t="s">
        <v>201</v>
      </c>
      <c r="C442" s="82">
        <v>1</v>
      </c>
      <c r="D442" s="82">
        <v>0.37</v>
      </c>
    </row>
    <row r="443" spans="1:4">
      <c r="A443" s="82">
        <v>17</v>
      </c>
      <c r="B443" s="82" t="s">
        <v>94</v>
      </c>
      <c r="C443" s="82">
        <v>1</v>
      </c>
      <c r="D443" s="82">
        <v>0.37</v>
      </c>
    </row>
    <row r="444" spans="1:4">
      <c r="A444" s="82">
        <v>18</v>
      </c>
      <c r="B444" s="82" t="s">
        <v>95</v>
      </c>
      <c r="C444" s="82">
        <v>1</v>
      </c>
      <c r="D444" s="82">
        <v>0.37</v>
      </c>
    </row>
    <row r="445" spans="1:4">
      <c r="A445" s="82">
        <v>19</v>
      </c>
      <c r="B445" s="82" t="s">
        <v>99</v>
      </c>
      <c r="C445" s="82">
        <v>1</v>
      </c>
      <c r="D445" s="82">
        <v>0.37</v>
      </c>
    </row>
    <row r="446" spans="1:4">
      <c r="A446" s="82">
        <v>20</v>
      </c>
      <c r="B446" s="82" t="s">
        <v>1813</v>
      </c>
      <c r="C446" s="82">
        <v>1</v>
      </c>
      <c r="D446" s="82">
        <v>0.37</v>
      </c>
    </row>
    <row r="447" spans="1:4">
      <c r="A447" s="82">
        <v>21</v>
      </c>
      <c r="B447" s="82" t="s">
        <v>1814</v>
      </c>
      <c r="C447" s="82">
        <v>1</v>
      </c>
      <c r="D447" s="82">
        <v>0.37</v>
      </c>
    </row>
    <row r="448" spans="1:4">
      <c r="A448" s="82">
        <v>22</v>
      </c>
      <c r="B448" s="82" t="s">
        <v>1423</v>
      </c>
      <c r="C448" s="82">
        <v>1</v>
      </c>
      <c r="D448" s="82">
        <v>0.37</v>
      </c>
    </row>
    <row r="449" spans="1:4">
      <c r="A449" s="82">
        <v>23</v>
      </c>
      <c r="B449" s="82" t="s">
        <v>1819</v>
      </c>
      <c r="C449" s="82">
        <v>1</v>
      </c>
      <c r="D449" s="82">
        <v>0.37</v>
      </c>
    </row>
    <row r="450" spans="1:4">
      <c r="A450" s="82">
        <v>24</v>
      </c>
      <c r="B450" s="82" t="s">
        <v>1824</v>
      </c>
      <c r="C450" s="82">
        <v>1</v>
      </c>
      <c r="D450" s="82">
        <v>0.37</v>
      </c>
    </row>
    <row r="451" spans="1:4">
      <c r="A451" s="82">
        <v>25</v>
      </c>
      <c r="B451" s="82" t="s">
        <v>288</v>
      </c>
      <c r="C451" s="82">
        <v>1</v>
      </c>
      <c r="D451" s="82">
        <v>0.37</v>
      </c>
    </row>
    <row r="452" spans="1:4">
      <c r="A452" s="82">
        <v>26</v>
      </c>
      <c r="B452" s="82" t="s">
        <v>122</v>
      </c>
      <c r="C452" s="82">
        <v>1</v>
      </c>
      <c r="D452" s="82">
        <v>0.37</v>
      </c>
    </row>
    <row r="453" spans="1:4">
      <c r="A453" s="82">
        <v>27</v>
      </c>
      <c r="B453" s="82" t="s">
        <v>1827</v>
      </c>
      <c r="C453" s="82">
        <v>1</v>
      </c>
      <c r="D453" s="82">
        <v>0.37</v>
      </c>
    </row>
    <row r="454" spans="1:4">
      <c r="A454" s="82">
        <v>28</v>
      </c>
      <c r="B454" s="82" t="s">
        <v>127</v>
      </c>
      <c r="C454" s="82">
        <v>1</v>
      </c>
      <c r="D454" s="82">
        <v>0.37</v>
      </c>
    </row>
    <row r="455" spans="1:4">
      <c r="A455" s="82">
        <v>29</v>
      </c>
      <c r="B455" s="82" t="s">
        <v>1831</v>
      </c>
      <c r="C455" s="82">
        <v>1</v>
      </c>
      <c r="D455" s="82">
        <v>0.37</v>
      </c>
    </row>
    <row r="456" spans="1:4">
      <c r="A456" s="82">
        <v>30</v>
      </c>
      <c r="B456" s="82" t="s">
        <v>134</v>
      </c>
      <c r="C456" s="82">
        <v>1</v>
      </c>
      <c r="D456" s="82">
        <v>0.37</v>
      </c>
    </row>
    <row r="457" spans="1:4">
      <c r="A457" s="82">
        <v>31</v>
      </c>
      <c r="B457" s="82" t="s">
        <v>136</v>
      </c>
      <c r="C457" s="82">
        <v>1</v>
      </c>
      <c r="D457" s="82">
        <v>0.37</v>
      </c>
    </row>
    <row r="459" spans="1:4" ht="18.75">
      <c r="A459" s="104" t="s">
        <v>1918</v>
      </c>
      <c r="B459" s="104"/>
      <c r="C459" s="104"/>
      <c r="D459" s="104"/>
    </row>
    <row r="460" spans="1:4">
      <c r="A460" s="85" t="s">
        <v>1786</v>
      </c>
      <c r="B460" s="84"/>
      <c r="C460" s="84"/>
      <c r="D460" s="84"/>
    </row>
    <row r="461" spans="1:4" ht="25.5">
      <c r="A461" s="81" t="s">
        <v>1</v>
      </c>
      <c r="B461" s="81" t="s">
        <v>2</v>
      </c>
      <c r="C461" s="81" t="s">
        <v>3</v>
      </c>
      <c r="D461" s="81" t="s">
        <v>4</v>
      </c>
    </row>
    <row r="462" spans="1:4">
      <c r="A462" s="82">
        <v>1</v>
      </c>
      <c r="B462" s="82"/>
      <c r="C462" s="82">
        <v>9</v>
      </c>
      <c r="D462" s="82">
        <v>69.23</v>
      </c>
    </row>
    <row r="463" spans="1:4">
      <c r="A463" s="82">
        <v>2</v>
      </c>
      <c r="B463" s="82" t="s">
        <v>53</v>
      </c>
      <c r="C463" s="82">
        <v>1</v>
      </c>
      <c r="D463" s="82">
        <v>7.69</v>
      </c>
    </row>
    <row r="464" spans="1:4">
      <c r="A464" s="82">
        <v>3</v>
      </c>
      <c r="B464" s="82" t="s">
        <v>1805</v>
      </c>
      <c r="C464" s="82">
        <v>1</v>
      </c>
      <c r="D464" s="82">
        <v>7.69</v>
      </c>
    </row>
    <row r="465" spans="1:4">
      <c r="A465" s="82">
        <v>4</v>
      </c>
      <c r="B465" s="82" t="s">
        <v>93</v>
      </c>
      <c r="C465" s="82">
        <v>1</v>
      </c>
      <c r="D465" s="82">
        <v>7.69</v>
      </c>
    </row>
    <row r="466" spans="1:4">
      <c r="A466" s="82">
        <v>5</v>
      </c>
      <c r="B466" s="82" t="s">
        <v>1810</v>
      </c>
      <c r="C466" s="82">
        <v>1</v>
      </c>
      <c r="D466" s="82">
        <v>7.69</v>
      </c>
    </row>
  </sheetData>
  <mergeCells count="13">
    <mergeCell ref="C3:D3"/>
    <mergeCell ref="A150:D150"/>
    <mergeCell ref="A124:D124"/>
    <mergeCell ref="A1:D1"/>
    <mergeCell ref="A173:D173"/>
    <mergeCell ref="A378:D378"/>
    <mergeCell ref="A424:D424"/>
    <mergeCell ref="A459:D459"/>
    <mergeCell ref="A205:D205"/>
    <mergeCell ref="A219:D219"/>
    <mergeCell ref="A250:D250"/>
    <mergeCell ref="A297:D297"/>
    <mergeCell ref="A344:D34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Статистика по закрытым вопросам</vt:lpstr>
      <vt:lpstr>Вопрос 10</vt:lpstr>
      <vt:lpstr>Вопрос 13</vt:lpstr>
      <vt:lpstr>Вопрос 16</vt:lpstr>
      <vt:lpstr>Вопрос 19</vt:lpstr>
      <vt:lpstr>Вопрос 21</vt:lpstr>
      <vt:lpstr>Вопрос 25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Кравченко Екатерина Юрьевна</dc:creator>
  <cp:lastModifiedBy>Кравченко Екатерина Юрьевна</cp:lastModifiedBy>
  <dcterms:created xsi:type="dcterms:W3CDTF">2019-12-31T04:27:06Z</dcterms:created>
  <dcterms:modified xsi:type="dcterms:W3CDTF">2020-01-06T06:08:26Z</dcterms:modified>
</cp:coreProperties>
</file>